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6166" i="2" l="1"/>
  <c r="J6239" i="2"/>
  <c r="I6239" i="2"/>
  <c r="J6227" i="2"/>
  <c r="I6227" i="2"/>
  <c r="J6220" i="2"/>
  <c r="K6220" i="2"/>
  <c r="I6220" i="2"/>
  <c r="J6207" i="2"/>
  <c r="K6207" i="2"/>
  <c r="I6207" i="2"/>
  <c r="J6197" i="2"/>
  <c r="K6197" i="2"/>
  <c r="I6197" i="2"/>
  <c r="J6185" i="2"/>
  <c r="I6185" i="2"/>
  <c r="J6178" i="2"/>
  <c r="I6178" i="2"/>
  <c r="I6166" i="2"/>
  <c r="L6145" i="2"/>
  <c r="L6144" i="2" s="1"/>
  <c r="K6144" i="2"/>
  <c r="J6145" i="2"/>
  <c r="K6145" i="2"/>
  <c r="I6145" i="2"/>
  <c r="L6227" i="2"/>
  <c r="M6227" i="2"/>
  <c r="N6227" i="2"/>
  <c r="O6227" i="2"/>
  <c r="P6227" i="2"/>
  <c r="L6220" i="2"/>
  <c r="M6220" i="2"/>
  <c r="N6220" i="2"/>
  <c r="O6220" i="2"/>
  <c r="P6220" i="2"/>
  <c r="P6144" i="2" s="1"/>
  <c r="L6197" i="2"/>
  <c r="M6197" i="2"/>
  <c r="N6197" i="2"/>
  <c r="O6197" i="2"/>
  <c r="P6197" i="2"/>
  <c r="L6185" i="2"/>
  <c r="M6185" i="2"/>
  <c r="N6185" i="2"/>
  <c r="O6185" i="2"/>
  <c r="P6185" i="2"/>
  <c r="M6145" i="2"/>
  <c r="N6145" i="2"/>
  <c r="N6144" i="2" s="1"/>
  <c r="O6145" i="2"/>
  <c r="O6144" i="2" s="1"/>
  <c r="P6145" i="2"/>
  <c r="J6144" i="2" l="1"/>
  <c r="I6144" i="2"/>
  <c r="L6239" i="2"/>
  <c r="M6239" i="2"/>
  <c r="K6239" i="2"/>
  <c r="K6227" i="2"/>
  <c r="L6207" i="2"/>
  <c r="M6207" i="2"/>
  <c r="K6185" i="2"/>
  <c r="L6178" i="2"/>
  <c r="M6178" i="2"/>
  <c r="K6178" i="2"/>
  <c r="L6166" i="2"/>
  <c r="M6166" i="2"/>
  <c r="K6166" i="2"/>
  <c r="M6144" i="2" l="1"/>
  <c r="B2" i="2"/>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<sst xmlns="http://schemas.openxmlformats.org/spreadsheetml/2006/main" count="32796" uniqueCount="15494">
  <si>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</si>
  <si>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</si>
  <si>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</si>
  <si>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</si>
  <si>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</si>
  <si>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</si>
  <si>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</si>
  <si>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</si>
  <si>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</si>
  <si>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</si>
  <si>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</si>
  <si>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</si>
  <si>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</si>
  <si>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</si>
  <si>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</si>
  <si>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</si>
  <si>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</si>
  <si>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</si>
  <si>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</si>
  <si>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</si>
  <si>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</si>
  <si>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</si>
  <si>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</si>
  <si>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</si>
  <si>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</si>
  <si>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</si>
  <si>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</si>
  <si>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</si>
  <si>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</si>
  <si>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</si>
  <si>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</si>
  <si>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</si>
  <si>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</si>
  <si>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</si>
  <si>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</si>
  <si>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</si>
  <si>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</si>
  <si>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</si>
  <si>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</si>
  <si>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</si>
  <si>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</si>
  <si>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</si>
  <si>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</si>
  <si>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</si>
  <si>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</si>
  <si>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</si>
  <si>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</si>
  <si>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</si>
  <si>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</si>
  <si>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</si>
  <si>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</si>
  <si>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</si>
  <si>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</si>
  <si>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</si>
  <si>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</si>
  <si>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</si>
  <si>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</si>
  <si>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</si>
  <si>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</si>
  <si>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</si>
  <si>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</si>
  <si>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</si>
  <si>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</si>
  <si>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</si>
  <si>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</si>
  <si>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</si>
  <si>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</si>
  <si>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</si>
  <si>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</si>
  <si>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</si>
  <si>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</si>
  <si>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</si>
  <si>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</si>
  <si>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</si>
  <si>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</si>
  <si>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</si>
  <si>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</si>
  <si>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</si>
  <si>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</si>
  <si>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</si>
  <si>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</si>
  <si>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</si>
  <si>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</si>
  <si>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</si>
  <si>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</si>
  <si>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</si>
  <si>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</si>
  <si>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</si>
  <si>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</si>
  <si>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</si>
  <si>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</si>
  <si>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</si>
  <si>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</si>
  <si>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</si>
  <si>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</si>
  <si>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</si>
  <si>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</si>
  <si>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</si>
  <si>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</si>
  <si>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</si>
  <si>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</si>
  <si>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</si>
  <si>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</si>
  <si>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</si>
  <si>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</si>
  <si>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</si>
  <si>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</si>
  <si>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</si>
  <si>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</si>
  <si>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</si>
  <si>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</si>
  <si>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</si>
  <si>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</si>
  <si>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</si>
  <si>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</si>
  <si>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</si>
  <si>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</si>
  <si>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</si>
  <si>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</si>
  <si>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</si>
  <si>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</si>
  <si>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</si>
  <si>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</si>
  <si>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</si>
  <si>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</si>
  <si>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</si>
  <si>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</si>
  <si>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</si>
  <si>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</si>
  <si>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</si>
  <si>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</si>
  <si>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</si>
  <si>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</si>
  <si>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</si>
  <si>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</si>
  <si>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</si>
  <si>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</si>
  <si>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</si>
  <si>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</si>
  <si>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</si>
  <si>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</si>
  <si>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</si>
  <si>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</si>
  <si>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</si>
  <si>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</si>
  <si>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</si>
  <si>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</si>
  <si>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</si>
  <si>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</si>
  <si>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</si>
  <si>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</si>
  <si>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</si>
  <si>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</si>
  <si>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</si>
  <si>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</si>
  <si>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</si>
  <si>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</si>
  <si>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</si>
  <si>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</si>
  <si>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</si>
  <si>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</si>
  <si>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</si>
  <si>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</si>
  <si>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</si>
  <si>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</si>
  <si>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</si>
  <si>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</si>
  <si>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</si>
  <si>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</si>
  <si>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</si>
  <si>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</si>
  <si>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</si>
  <si>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</si>
  <si>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</si>
  <si>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</si>
  <si>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</si>
  <si>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</si>
  <si>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</si>
  <si>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</si>
  <si>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</si>
  <si>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</si>
  <si>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</si>
  <si>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</si>
  <si>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</si>
  <si>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</si>
  <si>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</si>
  <si>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</si>
  <si>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</si>
  <si>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</si>
  <si>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</si>
  <si>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</si>
  <si>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</si>
  <si>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</si>
  <si>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</si>
  <si>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</si>
  <si>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</si>
  <si>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</si>
  <si>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</si>
  <si>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</si>
  <si>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</si>
  <si>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</si>
  <si>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</si>
  <si>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</si>
  <si>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</si>
  <si>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</si>
  <si>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</si>
  <si>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</si>
  <si>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</si>
  <si>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</si>
  <si>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</si>
  <si>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</si>
  <si>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</si>
  <si>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</si>
  <si>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</si>
  <si>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</si>
  <si>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</si>
  <si>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</si>
  <si>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</si>
  <si>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</si>
  <si>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</si>
  <si>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</si>
  <si>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</si>
  <si>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</si>
  <si>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</si>
  <si>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</si>
  <si>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</si>
  <si>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</si>
  <si>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</si>
  <si>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</si>
  <si>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</si>
  <si>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</si>
  <si>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</si>
  <si>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</si>
  <si>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</si>
  <si>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</si>
  <si>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</si>
  <si>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</si>
  <si>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</si>
  <si>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</si>
  <si>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</si>
  <si>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</si>
  <si>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</si>
  <si>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</si>
  <si>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</si>
  <si>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</si>
  <si>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</si>
  <si>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</si>
  <si>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</si>
  <si>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</si>
  <si>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</si>
  <si>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</si>
  <si>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</si>
  <si>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</si>
  <si>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</si>
  <si>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</si>
  <si>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</si>
  <si>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</si>
  <si>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</si>
  <si>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</si>
  <si>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</si>
  <si>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</si>
  <si>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</si>
  <si>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</si>
  <si>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</si>
  <si>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</si>
  <si>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</si>
  <si>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</si>
  <si>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</si>
  <si>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</si>
  <si>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</si>
  <si>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</si>
  <si>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</si>
  <si>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</si>
  <si>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</si>
  <si>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</si>
  <si>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</si>
  <si>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</si>
  <si>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</si>
  <si>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</si>
  <si>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</si>
  <si>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</si>
  <si>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</si>
  <si>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</si>
  <si>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</si>
  <si>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</si>
  <si>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</si>
  <si>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</si>
  <si>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</si>
  <si>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</si>
  <si>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</si>
  <si>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</si>
  <si>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</si>
  <si>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</si>
  <si>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</si>
  <si>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</si>
  <si>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</si>
  <si>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</si>
  <si>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</si>
  <si>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</si>
  <si>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</si>
  <si>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</si>
  <si>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</si>
  <si>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</si>
  <si>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</si>
  <si>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</si>
  <si>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</si>
  <si>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</si>
  <si>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</si>
  <si>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</si>
  <si>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</si>
  <si>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</si>
  <si>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</si>
  <si>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</si>
  <si>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</si>
  <si>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</si>
  <si>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</si>
  <si>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</si>
  <si>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</si>
  <si>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</si>
  <si>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</si>
  <si>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</si>
  <si>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</si>
  <si>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</si>
  <si>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</si>
  <si>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</si>
  <si>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</si>
  <si>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</si>
  <si>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</si>
  <si>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</si>
  <si>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</si>
  <si>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</si>
  <si>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</si>
  <si>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</si>
  <si>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</si>
  <si>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</si>
  <si>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</si>
  <si>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</si>
  <si>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</si>
  <si>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</si>
  <si>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</si>
  <si>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</si>
  <si>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</si>
  <si>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</si>
  <si>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</si>
  <si>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</si>
  <si>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</si>
  <si>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</si>
  <si>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</si>
  <si>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</si>
  <si>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</si>
  <si>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</si>
  <si>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</si>
  <si>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</si>
  <si>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</si>
  <si>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</si>
  <si>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</si>
  <si>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</si>
  <si>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</si>
  <si>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</si>
  <si>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</si>
  <si>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</si>
  <si>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</si>
  <si>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</si>
  <si>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</si>
  <si>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</si>
  <si>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</si>
  <si>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</si>
  <si>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</si>
  <si>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</si>
  <si>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</si>
  <si>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</si>
  <si>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</si>
  <si>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</si>
  <si>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</si>
  <si>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</si>
  <si>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</si>
  <si>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</si>
  <si>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</si>
  <si>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</si>
  <si>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</si>
  <si>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</si>
  <si>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</si>
  <si>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</si>
  <si>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</si>
  <si>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</si>
  <si>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</si>
  <si>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</si>
  <si>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</si>
  <si>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</si>
  <si>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</si>
  <si>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</si>
  <si>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</si>
  <si>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</si>
  <si>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</si>
  <si>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</si>
  <si>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</si>
  <si>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</si>
  <si>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</si>
  <si>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</si>
  <si>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</si>
  <si>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</si>
  <si>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</si>
  <si>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</si>
  <si>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</si>
  <si>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</si>
  <si>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</si>
  <si>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</si>
  <si>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</si>
  <si>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</si>
  <si>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</si>
  <si>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</si>
  <si>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</si>
  <si>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</si>
  <si>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</si>
  <si>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</si>
  <si>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</si>
  <si>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</si>
  <si>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</si>
  <si>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</si>
  <si>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</si>
  <si>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</si>
  <si>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</si>
  <si>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</si>
  <si>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</si>
  <si>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</si>
  <si>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</si>
  <si>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</si>
  <si>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</si>
  <si>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</si>
  <si>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</si>
  <si>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</si>
  <si>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</si>
  <si>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</si>
  <si>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</si>
  <si>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</si>
  <si>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</si>
  <si>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</si>
  <si>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</si>
  <si>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</si>
  <si>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</si>
  <si>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</si>
  <si>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</si>
  <si>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</si>
  <si>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</si>
  <si>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</si>
  <si>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</si>
  <si>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</si>
  <si>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</si>
  <si>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</si>
  <si>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</si>
  <si>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</si>
  <si>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</si>
  <si>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</si>
  <si>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</si>
  <si>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</si>
  <si>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</si>
  <si>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</si>
  <si>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</si>
  <si>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</si>
  <si>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</si>
  <si>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</si>
  <si>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</si>
  <si>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</si>
  <si>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</si>
  <si>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</si>
  <si>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</si>
  <si>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</si>
  <si>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</si>
  <si>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</si>
  <si>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</si>
  <si>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</si>
  <si>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</si>
  <si>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</si>
  <si>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</si>
  <si>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</si>
  <si>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</si>
  <si>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</si>
  <si>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</si>
  <si>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</si>
  <si>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</si>
  <si>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</si>
  <si>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</si>
  <si>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</si>
  <si>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</si>
  <si>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</si>
  <si>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</si>
  <si>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</si>
  <si>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</si>
  <si>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</si>
  <si>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</si>
  <si>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</si>
  <si>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</si>
  <si>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</si>
  <si>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</si>
  <si>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</si>
  <si>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</si>
  <si>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</si>
  <si>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</si>
  <si>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</si>
  <si>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</si>
  <si>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</si>
  <si>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</si>
  <si>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</si>
  <si>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</si>
  <si>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</si>
  <si>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</si>
  <si>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</si>
  <si>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</si>
  <si>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</si>
  <si>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</si>
  <si>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</si>
  <si>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</si>
  <si>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</si>
  <si>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</si>
  <si>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</si>
  <si>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</si>
  <si>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</si>
  <si>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</si>
  <si>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</si>
  <si>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</si>
  <si>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</si>
  <si>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</si>
  <si>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</si>
  <si>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</si>
  <si>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</si>
  <si>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</si>
  <si>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</si>
  <si>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</si>
  <si>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</si>
  <si>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</si>
  <si>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</si>
  <si>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</si>
  <si>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</si>
  <si>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</si>
  <si>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</si>
  <si>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</si>
  <si>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</si>
  <si>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</si>
  <si>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</si>
  <si>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</si>
  <si>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</si>
  <si>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</si>
  <si>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</si>
  <si>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</si>
  <si>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</si>
  <si>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</si>
  <si>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</si>
  <si>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</si>
  <si>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</si>
  <si>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</si>
  <si>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</si>
  <si>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</si>
  <si>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</si>
  <si>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</si>
  <si>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</si>
  <si>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</si>
  <si>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</si>
  <si>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</si>
  <si>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</si>
  <si>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</si>
  <si>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</si>
  <si>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</si>
  <si>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</si>
  <si>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</si>
  <si>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</si>
  <si>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</si>
  <si>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</si>
  <si>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</si>
  <si>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</si>
  <si>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</si>
  <si>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</si>
  <si>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</si>
  <si>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</si>
  <si>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</si>
  <si>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</si>
  <si>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</si>
  <si>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</si>
  <si>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</si>
  <si>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</si>
  <si>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</si>
  <si>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</si>
  <si>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</si>
  <si>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</si>
  <si>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</si>
  <si>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</si>
  <si>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</si>
  <si>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</si>
  <si>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</si>
  <si>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</si>
  <si>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</si>
  <si>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</si>
  <si>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</si>
  <si>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</si>
  <si>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</si>
  <si>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</si>
  <si>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</si>
  <si>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</si>
  <si>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</si>
  <si>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</si>
  <si>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</si>
  <si>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</si>
  <si>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</si>
  <si>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</si>
  <si>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</si>
  <si>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</si>
  <si>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</si>
  <si>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</si>
  <si>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</si>
  <si>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</si>
  <si>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</si>
  <si>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</si>
  <si>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</si>
  <si>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</si>
  <si>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</si>
  <si>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</si>
  <si>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</si>
  <si>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</si>
  <si>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</si>
  <si>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</si>
  <si>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</si>
  <si>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</si>
  <si>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</si>
  <si>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</si>
  <si>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</si>
  <si>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</si>
  <si>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</si>
  <si>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</si>
  <si>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</si>
  <si>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</si>
  <si>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</si>
  <si>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</si>
  <si>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</si>
  <si>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</si>
  <si>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</si>
  <si>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</si>
  <si>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</si>
  <si>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</si>
  <si>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</si>
  <si>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</si>
  <si>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</si>
  <si>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</si>
  <si>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</si>
  <si>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</si>
  <si>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</si>
  <si>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</si>
  <si>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</si>
  <si>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</si>
  <si>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</si>
  <si>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</si>
  <si>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</si>
  <si>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</si>
  <si>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</si>
  <si>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</si>
  <si>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</si>
  <si>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</si>
  <si>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</si>
  <si>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</si>
  <si>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</si>
  <si>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</si>
  <si>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</si>
  <si>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</si>
  <si>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</si>
  <si>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</si>
  <si>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</si>
  <si>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</si>
  <si>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</si>
  <si>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</si>
  <si>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</si>
  <si>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</si>
  <si>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</si>
  <si>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</si>
  <si>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</si>
  <si>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</si>
  <si>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</si>
  <si>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</si>
  <si>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</si>
  <si>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</si>
  <si>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</si>
  <si>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</si>
  <si>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</si>
  <si>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</si>
  <si>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</si>
  <si>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</si>
  <si>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</si>
  <si>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</si>
  <si>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</si>
  <si>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</si>
  <si>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</si>
  <si>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</si>
  <si>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</si>
  <si>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</si>
  <si>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</si>
  <si>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</si>
  <si>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</si>
  <si>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</si>
  <si>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</si>
  <si>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</si>
  <si>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</si>
  <si>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</si>
  <si>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</si>
  <si>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</si>
  <si>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</si>
  <si>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</si>
  <si>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</si>
  <si>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</si>
  <si>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</si>
  <si>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</si>
  <si>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</si>
  <si>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</si>
  <si>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</si>
  <si>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</si>
  <si>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</si>
  <si>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</si>
  <si>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</si>
  <si>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</si>
  <si>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</si>
  <si>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</si>
  <si>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</si>
  <si>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</si>
  <si>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</si>
  <si>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</si>
  <si>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</si>
  <si>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</si>
  <si>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</si>
  <si>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</si>
  <si>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</si>
  <si>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</si>
  <si>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</si>
  <si>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</si>
  <si>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</si>
  <si>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</si>
  <si>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</si>
  <si>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</si>
  <si>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</si>
  <si>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</si>
  <si>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</si>
  <si>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</si>
  <si>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</si>
  <si>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</si>
  <si>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</si>
  <si>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</si>
  <si>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</si>
  <si>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</si>
  <si>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</si>
  <si>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</si>
  <si>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</si>
  <si>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</si>
  <si>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</si>
  <si>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</si>
  <si>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</si>
  <si>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</si>
  <si>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</si>
  <si>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</si>
  <si>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</si>
  <si>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</si>
  <si>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</si>
  <si>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</si>
  <si>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</si>
  <si>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</si>
  <si>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</si>
  <si>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</si>
  <si>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</si>
  <si>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</si>
  <si>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</si>
  <si>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</si>
  <si>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</si>
  <si>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</si>
  <si>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</si>
  <si>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</si>
  <si>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</si>
  <si>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</si>
  <si>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</si>
  <si>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</si>
  <si>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</si>
  <si>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</si>
  <si>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</si>
  <si>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</si>
  <si>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</si>
  <si>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</si>
  <si>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</si>
  <si>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</si>
  <si>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</si>
  <si>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</si>
  <si>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</si>
  <si>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</si>
  <si>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</si>
  <si>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</si>
  <si>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</si>
  <si>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</si>
  <si>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</si>
  <si>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</si>
  <si>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</si>
  <si>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</si>
  <si>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</si>
  <si>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</si>
  <si>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</si>
  <si>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</si>
  <si>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</si>
  <si>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</si>
  <si>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</si>
  <si>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</si>
  <si>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</si>
  <si>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</si>
  <si>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</si>
  <si>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</si>
  <si>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</si>
  <si>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</si>
  <si>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</si>
  <si>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</si>
  <si>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</si>
  <si>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</si>
  <si>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</si>
  <si>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</si>
  <si>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</si>
  <si>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</si>
  <si>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</si>
  <si>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</si>
  <si>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</si>
  <si>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</si>
  <si>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</si>
  <si>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</si>
  <si>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</si>
  <si>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</si>
  <si>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</si>
  <si>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</si>
  <si>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</si>
  <si>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</si>
  <si>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</si>
  <si>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</si>
  <si>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</si>
  <si>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</si>
  <si>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</si>
  <si>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</si>
  <si>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</si>
  <si>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</si>
  <si>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</si>
  <si>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</si>
  <si>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</si>
  <si>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</si>
  <si>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</si>
  <si>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</si>
  <si>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</si>
  <si>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</si>
  <si>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</si>
  <si>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</si>
  <si>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</si>
  <si>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</si>
  <si>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</si>
  <si>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</si>
  <si>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</si>
  <si>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</si>
  <si>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</si>
  <si>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</si>
  <si>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</si>
  <si>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</si>
  <si>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</si>
  <si>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</si>
  <si>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</si>
  <si>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</si>
  <si>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</si>
  <si>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</si>
  <si>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</si>
  <si>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</si>
  <si>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</si>
  <si>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</si>
  <si>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</si>
  <si>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</si>
  <si>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</si>
  <si>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</si>
  <si>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</si>
  <si>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</si>
  <si>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</si>
  <si>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</si>
  <si>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</si>
  <si>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</si>
  <si>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</si>
  <si>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</si>
  <si>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</si>
  <si>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</si>
  <si>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</si>
  <si>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</si>
  <si>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</si>
  <si>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</si>
  <si>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</si>
  <si>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</si>
  <si>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</si>
  <si>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</si>
  <si>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</si>
  <si>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</si>
  <si>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</si>
  <si>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</si>
  <si>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</si>
  <si>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</si>
  <si>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</si>
  <si>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</si>
  <si>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</si>
  <si>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</si>
  <si>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</si>
  <si>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</si>
  <si>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</si>
  <si>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</si>
  <si>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</si>
  <si>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</si>
  <si>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</si>
  <si>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</si>
  <si>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</si>
  <si>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</si>
  <si>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</si>
  <si>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</si>
  <si>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</si>
  <si>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</si>
  <si>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</si>
  <si>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</si>
  <si>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</si>
  <si>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</si>
  <si>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</si>
  <si>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</si>
  <si>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</si>
  <si>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</si>
  <si>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</si>
  <si>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</si>
  <si>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</si>
  <si>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</si>
  <si>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</si>
  <si>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</si>
  <si>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</si>
  <si>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</si>
  <si>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</si>
  <si>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</si>
  <si>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</si>
  <si>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</si>
  <si>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</si>
  <si>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</si>
  <si>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</si>
  <si>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</si>
  <si>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</si>
  <si>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</si>
  <si>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</si>
  <si>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</si>
  <si>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</si>
  <si>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</si>
  <si>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</si>
  <si>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</si>
  <si>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</si>
  <si>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</si>
  <si>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</si>
  <si>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</si>
  <si>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</si>
  <si>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</si>
  <si>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</si>
  <si>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</si>
  <si>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</si>
  <si>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</si>
  <si>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</si>
  <si>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</si>
  <si>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</si>
  <si>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</si>
  <si>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</si>
  <si>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</si>
  <si>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</si>
  <si>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</si>
  <si>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</si>
  <si>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</si>
  <si>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</si>
  <si>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</si>
  <si>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</si>
  <si>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</si>
  <si>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</si>
  <si>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</si>
  <si>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</si>
  <si>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</si>
  <si>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</si>
  <si>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</si>
  <si>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</si>
  <si>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</si>
  <si>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</si>
  <si>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</si>
  <si>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</si>
  <si>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</si>
  <si>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</si>
  <si>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</si>
  <si>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</si>
  <si>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</si>
  <si>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</si>
  <si>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</si>
  <si>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</si>
  <si>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</si>
  <si>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</si>
  <si>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</si>
  <si>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</si>
  <si>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</si>
  <si>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</si>
  <si>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</si>
  <si>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</si>
  <si>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</si>
  <si>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</si>
  <si>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</si>
  <si>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</si>
  <si>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</si>
  <si>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</si>
  <si>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</si>
  <si>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</si>
  <si>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</si>
  <si>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</si>
  <si>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</si>
  <si>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</si>
  <si>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</si>
  <si>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</si>
  <si>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</si>
  <si>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</si>
  <si>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</si>
  <si>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</si>
  <si>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</si>
  <si>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</si>
  <si>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</si>
  <si>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</si>
  <si>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</si>
  <si>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</si>
  <si>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</si>
  <si>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</si>
  <si>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</si>
  <si>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</si>
  <si>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</si>
  <si>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</si>
  <si>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</si>
  <si>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</si>
  <si>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</si>
  <si>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</si>
  <si>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</si>
  <si>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</si>
  <si>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</si>
  <si>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</si>
  <si>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</si>
  <si>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</si>
  <si>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</si>
  <si>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</si>
  <si>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</si>
  <si>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</si>
  <si>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</si>
  <si>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</si>
  <si>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</si>
  <si>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</si>
  <si>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</si>
  <si>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</si>
  <si>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</si>
  <si>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</si>
  <si>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</si>
  <si>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</si>
  <si>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</si>
  <si>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</si>
  <si>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</si>
  <si>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</si>
  <si>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</si>
  <si>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</si>
  <si>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</si>
  <si>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</si>
  <si>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</si>
  <si>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</si>
  <si>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</si>
  <si>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</si>
  <si>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</si>
  <si>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</si>
  <si>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</si>
  <si>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</si>
  <si>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</si>
  <si>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</si>
  <si>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</si>
  <si>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</si>
  <si>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</si>
  <si>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</si>
  <si>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</si>
  <si>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</si>
  <si>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</si>
  <si>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</si>
  <si>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</si>
  <si>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</si>
  <si>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</si>
  <si>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</si>
  <si>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</si>
  <si>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</si>
  <si>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</si>
  <si>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</si>
  <si>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</si>
  <si>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</si>
  <si>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</si>
  <si>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</si>
  <si>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</si>
  <si>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</si>
  <si>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</si>
  <si>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</si>
  <si>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</si>
  <si>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</si>
  <si>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</si>
  <si>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</si>
  <si>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</si>
  <si>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</si>
  <si>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</si>
  <si>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</si>
  <si>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</si>
  <si>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</si>
  <si>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</si>
  <si>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</si>
  <si>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</si>
  <si>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</si>
  <si>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</si>
  <si>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</si>
  <si>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</si>
  <si>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</si>
  <si>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</si>
  <si>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</si>
  <si>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</si>
  <si>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</si>
  <si>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</si>
  <si>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</si>
  <si>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</si>
  <si>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</si>
  <si>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</si>
  <si>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</si>
  <si>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</si>
  <si>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</si>
  <si>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</si>
  <si>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</si>
  <si>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</si>
  <si>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</si>
  <si>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</si>
  <si>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</si>
  <si>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</si>
  <si>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</si>
  <si>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</si>
  <si>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</si>
  <si>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</si>
  <si>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</si>
  <si>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</si>
  <si>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</si>
  <si>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</si>
  <si>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</si>
  <si>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</si>
  <si>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</si>
  <si>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</si>
  <si>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</si>
  <si>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</si>
  <si>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</si>
  <si>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</si>
  <si>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</si>
  <si>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</si>
  <si>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</si>
  <si>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</si>
  <si>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</si>
  <si>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</si>
  <si>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</si>
  <si>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</si>
  <si>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</si>
  <si>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</si>
  <si>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</si>
  <si>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</si>
  <si>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</si>
  <si>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</si>
  <si>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</si>
  <si>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</si>
  <si>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</si>
  <si>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</si>
  <si>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</si>
  <si>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</si>
  <si>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</si>
  <si>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</si>
  <si>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</si>
  <si>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</si>
  <si>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</si>
  <si>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</si>
  <si>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</si>
  <si>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</si>
  <si>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</si>
  <si>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</si>
  <si>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</si>
  <si>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</si>
  <si>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</si>
  <si>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</si>
  <si>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</si>
  <si>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</si>
  <si>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</si>
  <si>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</si>
  <si>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</si>
  <si>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</si>
  <si>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</si>
  <si>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</si>
  <si>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</si>
  <si>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</si>
  <si>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</si>
  <si>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</si>
  <si>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</si>
  <si>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</si>
  <si>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</si>
  <si>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</si>
  <si>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</si>
  <si>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</si>
  <si>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</si>
  <si>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</si>
  <si>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</si>
  <si>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</si>
  <si>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</si>
  <si>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</si>
  <si>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</si>
  <si>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</si>
  <si>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</si>
  <si>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</si>
  <si>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</si>
  <si>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</si>
  <si>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</si>
  <si>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</si>
  <si>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</si>
  <si>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</si>
  <si>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</si>
  <si>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</si>
  <si>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</si>
  <si>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</si>
  <si>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</si>
  <si>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</si>
  <si>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</si>
  <si>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</si>
  <si>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</si>
  <si>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</si>
  <si>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</si>
  <si>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</si>
  <si>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</si>
  <si>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</si>
  <si>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</si>
  <si>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</si>
  <si>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</si>
  <si>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</si>
  <si>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</si>
  <si>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</si>
  <si>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</si>
  <si>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</si>
  <si>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</si>
  <si>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</si>
  <si>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</si>
  <si>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</si>
  <si>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</si>
  <si>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</si>
  <si>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</si>
  <si>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</si>
  <si>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</si>
  <si>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</si>
  <si>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</si>
  <si>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</si>
  <si>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</si>
  <si>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</si>
  <si>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</si>
  <si>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</si>
  <si>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</si>
  <si>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</si>
  <si>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</si>
  <si>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</si>
  <si>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</si>
  <si>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</si>
  <si>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</si>
  <si>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</si>
  <si>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</si>
  <si>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</si>
  <si>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</si>
  <si>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</si>
  <si>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</si>
  <si>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</si>
  <si>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</si>
  <si>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</si>
  <si>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</si>
  <si>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</si>
  <si>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</si>
  <si>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</si>
  <si>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</si>
  <si>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</si>
  <si>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</si>
  <si>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</si>
  <si>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</si>
  <si>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</si>
  <si>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</si>
  <si>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</si>
  <si>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</si>
  <si>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</si>
  <si>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</si>
  <si>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</si>
  <si>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</si>
  <si>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</si>
  <si>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</si>
  <si>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</si>
  <si>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</si>
  <si>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</si>
  <si>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</si>
  <si>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</si>
  <si>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</si>
  <si>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</si>
  <si>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</si>
  <si>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</si>
  <si>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</si>
  <si>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</si>
  <si>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</si>
  <si>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</si>
  <si>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</si>
  <si>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</si>
  <si>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</si>
  <si>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</si>
  <si>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</si>
  <si>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</si>
  <si>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</si>
  <si>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</si>
  <si>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</si>
  <si>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</si>
  <si>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</si>
  <si>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</si>
  <si>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</si>
  <si>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</si>
  <si>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</si>
  <si>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</si>
  <si>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</si>
  <si>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</si>
  <si>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</si>
  <si>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</si>
  <si>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</si>
  <si>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</si>
  <si>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</si>
  <si>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</si>
  <si>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</si>
  <si>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</si>
  <si>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</si>
  <si>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</si>
  <si>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</si>
  <si>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</si>
  <si>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</si>
  <si>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</si>
  <si>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</si>
  <si>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</si>
  <si>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</si>
  <si>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</si>
  <si>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</si>
  <si>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</si>
  <si>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</si>
  <si>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</si>
  <si>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</si>
  <si>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</si>
  <si>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</si>
  <si>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</si>
  <si>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</si>
  <si>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</si>
  <si>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</si>
  <si>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</si>
  <si>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</si>
  <si>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</si>
  <si>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</si>
  <si>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</si>
  <si>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</si>
  <si>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</si>
  <si>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</si>
  <si>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</si>
  <si>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</si>
  <si>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</si>
  <si>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</si>
  <si>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</si>
  <si>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</si>
  <si>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</si>
  <si>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</si>
  <si>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</si>
  <si>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</si>
  <si>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</si>
  <si>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</si>
  <si>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</si>
  <si>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</si>
  <si>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</si>
  <si>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</si>
  <si>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</si>
  <si>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</si>
  <si>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</si>
  <si>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</si>
  <si>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</si>
  <si>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</si>
  <si>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</si>
  <si>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</si>
  <si>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</si>
  <si>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</si>
  <si>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</si>
  <si>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</si>
  <si>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</si>
  <si>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</si>
  <si>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</si>
  <si>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</si>
  <si>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</si>
  <si>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</si>
  <si>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</si>
  <si>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</si>
  <si>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</si>
  <si>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</si>
  <si>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</si>
  <si>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</si>
  <si>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</si>
  <si>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</si>
  <si>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</si>
  <si>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</si>
  <si>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</si>
  <si>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</si>
  <si>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</si>
  <si>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</si>
  <si>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</si>
  <si>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</si>
  <si>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</si>
  <si>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</si>
  <si>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</si>
  <si>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</si>
  <si>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</si>
  <si>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</si>
  <si>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</si>
  <si>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</si>
  <si>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</si>
  <si>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</si>
  <si>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</si>
  <si>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</si>
  <si>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</si>
  <si>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</si>
  <si>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</si>
  <si>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</si>
  <si>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</si>
  <si>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</si>
  <si>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</si>
  <si>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</si>
  <si>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</si>
  <si>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</si>
  <si>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</si>
  <si>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</si>
  <si>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</si>
  <si>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</si>
  <si>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</si>
  <si>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</si>
  <si>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</si>
  <si>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</si>
  <si>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</si>
  <si>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</si>
  <si>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</si>
  <si>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</si>
  <si>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</si>
  <si>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</si>
  <si>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</si>
  <si>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</si>
  <si>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</si>
  <si>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</si>
  <si>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</si>
  <si>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</si>
  <si>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</si>
  <si>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</si>
  <si>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</si>
  <si>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</si>
  <si>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</si>
  <si>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</si>
  <si>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</si>
  <si>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</si>
  <si>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</si>
  <si>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</si>
  <si>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</si>
  <si>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</si>
  <si>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</si>
  <si>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</si>
  <si>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</si>
  <si>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</si>
  <si>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</si>
  <si>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</si>
  <si>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</si>
  <si>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</si>
  <si>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</si>
  <si>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</si>
  <si>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</si>
  <si>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</si>
  <si>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</si>
  <si>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</si>
  <si>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</si>
  <si>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</si>
  <si>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</si>
  <si>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</si>
  <si>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</si>
  <si>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</si>
  <si>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</si>
  <si>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</si>
  <si>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</si>
  <si>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</si>
  <si>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</si>
  <si>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</si>
  <si>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</si>
  <si>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</si>
  <si>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</si>
  <si>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</si>
  <si>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</si>
  <si>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</si>
  <si>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</si>
  <si>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</si>
  <si>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</si>
  <si>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</si>
  <si>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</si>
  <si>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</si>
  <si>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</si>
  <si>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</si>
  <si>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</si>
  <si>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</si>
  <si>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</si>
  <si>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</si>
  <si>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</si>
  <si>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</si>
  <si>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</si>
  <si>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</si>
  <si>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</si>
  <si>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</si>
  <si>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</si>
  <si>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</si>
  <si>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</si>
  <si>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</si>
  <si>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</si>
  <si>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</si>
  <si>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</si>
  <si>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</si>
  <si>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</si>
  <si>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</si>
  <si>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</si>
  <si>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</si>
  <si>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</si>
  <si>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</si>
  <si>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</si>
  <si>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</si>
  <si>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</si>
  <si>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</si>
  <si>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</si>
  <si>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</si>
  <si>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</si>
  <si>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</si>
  <si>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</si>
  <si>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</si>
  <si>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</si>
  <si>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</si>
  <si>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</si>
  <si>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</si>
  <si>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</si>
  <si>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</si>
  <si>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</si>
  <si>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</si>
  <si>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</si>
  <si>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</si>
  <si>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</si>
  <si>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</si>
  <si>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</si>
  <si>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</si>
  <si>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</si>
  <si>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</si>
  <si>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</si>
  <si>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</si>
  <si>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</si>
  <si>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</si>
  <si>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</si>
  <si>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</si>
  <si>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</si>
  <si>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</si>
  <si>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</si>
  <si>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</si>
  <si>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</si>
  <si>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</si>
  <si>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</si>
  <si>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</si>
  <si>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</si>
  <si>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</si>
  <si>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</si>
  <si>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</si>
  <si>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</si>
  <si>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</si>
  <si>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</si>
  <si>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</si>
  <si>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</si>
  <si>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</si>
  <si>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</si>
  <si>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</si>
  <si>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</si>
  <si>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</si>
  <si>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</si>
  <si>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</si>
  <si>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</si>
  <si>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</si>
  <si>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</si>
  <si>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</si>
  <si>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</si>
  <si>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</si>
  <si>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</si>
  <si>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</si>
  <si>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</si>
  <si>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</si>
  <si>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</si>
  <si>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</si>
  <si>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</si>
  <si>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</si>
  <si>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</si>
  <si>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</si>
  <si>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</si>
  <si>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</si>
  <si>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</si>
  <si>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</si>
  <si>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</si>
  <si>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</si>
  <si>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</si>
  <si>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</si>
  <si>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</si>
  <si>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</si>
  <si>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</si>
  <si>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</si>
  <si>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</si>
  <si>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</si>
  <si>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</si>
  <si>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</si>
  <si>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</si>
  <si>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</si>
  <si>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</si>
  <si>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</si>
  <si>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</si>
  <si>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</si>
  <si>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</si>
  <si>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</si>
  <si>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</si>
  <si>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</si>
  <si>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</si>
  <si>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</si>
  <si>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</si>
  <si>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</si>
  <si>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</si>
  <si>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</si>
  <si>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</si>
  <si>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</si>
  <si>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</si>
  <si>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</si>
  <si>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</si>
  <si>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</si>
  <si>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</si>
  <si>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</si>
  <si>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</si>
  <si>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</si>
  <si>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</si>
  <si>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</si>
  <si>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</si>
  <si>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</si>
  <si>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</si>
  <si>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</si>
  <si>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</si>
  <si>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</si>
  <si>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</si>
  <si>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</si>
  <si>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</si>
  <si>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</si>
  <si>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</si>
  <si>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</si>
  <si>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</si>
  <si>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</si>
  <si>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</si>
  <si>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</si>
  <si>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</si>
  <si>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</si>
  <si>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</si>
  <si>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</si>
  <si>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</si>
  <si>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</si>
  <si>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</si>
  <si>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</si>
  <si>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</si>
  <si>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</si>
  <si>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</si>
  <si>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</si>
  <si>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</si>
  <si>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</si>
  <si>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</si>
  <si>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</si>
  <si>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</si>
  <si>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</si>
  <si>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</si>
  <si>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</si>
  <si>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</si>
  <si>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</si>
  <si>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</si>
  <si>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</si>
  <si>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</si>
  <si>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</si>
  <si>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</si>
  <si>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</si>
  <si>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</si>
  <si>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</si>
  <si>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</si>
  <si>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</si>
  <si>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</si>
  <si>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</si>
  <si>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</si>
  <si>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</si>
  <si>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</si>
  <si>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</si>
  <si>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</si>
  <si>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</si>
  <si>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</si>
  <si>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</si>
  <si>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</si>
  <si>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</si>
  <si>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</si>
  <si>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</si>
  <si>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</si>
  <si>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</si>
  <si>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</si>
  <si>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</si>
  <si>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</si>
  <si>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</si>
  <si>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</si>
  <si>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</si>
  <si>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</si>
  <si>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</si>
  <si>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</si>
  <si>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</si>
  <si>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</si>
  <si>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</si>
  <si>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</si>
  <si>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</si>
  <si>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</si>
  <si>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</si>
  <si>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</si>
  <si>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</si>
  <si>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</si>
  <si>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</si>
  <si>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</si>
  <si>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</si>
  <si>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</si>
  <si>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</si>
  <si>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</si>
  <si>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</si>
  <si>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</si>
  <si>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</si>
  <si>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</si>
  <si>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</si>
  <si>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</si>
  <si>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</si>
  <si>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</si>
  <si>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</si>
  <si>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</si>
  <si>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</si>
  <si>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</si>
  <si>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</si>
  <si>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</si>
  <si>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</si>
  <si>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</si>
  <si>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</si>
  <si>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</si>
  <si>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</si>
  <si>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</si>
  <si>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</si>
  <si>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</si>
  <si>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</si>
  <si>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</si>
  <si>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</si>
  <si>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</si>
  <si>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</si>
  <si>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</si>
  <si>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</si>
  <si>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</si>
  <si>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</si>
  <si>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</si>
  <si>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</si>
  <si>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</si>
  <si>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</si>
  <si>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</si>
  <si>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</si>
  <si>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</si>
  <si>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</si>
  <si>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</si>
  <si>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</si>
  <si>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</si>
  <si>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</si>
  <si>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</si>
  <si>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</si>
  <si>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</si>
  <si>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</si>
  <si>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</si>
  <si>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</si>
  <si>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</si>
  <si>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</si>
  <si>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</si>
  <si>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</si>
  <si>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</si>
  <si>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</si>
  <si>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</si>
  <si>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</si>
  <si>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</si>
  <si>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</si>
  <si>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</si>
  <si>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</si>
  <si>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</si>
  <si>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</si>
  <si>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</si>
  <si>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</si>
  <si>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</si>
  <si>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</si>
  <si>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</si>
  <si>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</si>
  <si>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</si>
  <si>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</si>
  <si>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</si>
  <si>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</si>
  <si>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</si>
  <si>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</si>
  <si>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</si>
  <si>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</si>
  <si>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</si>
  <si>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</si>
  <si>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</si>
  <si>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</si>
  <si>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</si>
  <si>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</si>
  <si>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</si>
  <si>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</si>
  <si>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</si>
  <si>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</si>
  <si>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</si>
  <si>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</si>
  <si>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</si>
  <si>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</si>
  <si>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</si>
  <si>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</si>
  <si>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</si>
  <si>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</si>
  <si>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</si>
  <si>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</si>
  <si>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</si>
  <si>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</si>
  <si>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</si>
  <si>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</si>
  <si>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</si>
  <si>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</si>
  <si>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</si>
  <si>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</si>
  <si>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</si>
  <si>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</si>
  <si>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</si>
  <si>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</si>
  <si>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</si>
  <si>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</si>
  <si>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</si>
  <si>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</si>
  <si>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</si>
  <si>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</si>
  <si>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</si>
  <si>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</si>
  <si>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</si>
  <si>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</si>
  <si>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</si>
  <si>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</si>
  <si>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</si>
  <si>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</si>
  <si>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</si>
  <si>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</si>
  <si>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</si>
  <si>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</si>
  <si>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</si>
  <si>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</si>
  <si>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</si>
  <si>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</si>
  <si>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</si>
  <si>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</si>
  <si>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</si>
  <si>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</si>
  <si>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</si>
  <si>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</si>
  <si>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</si>
  <si>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</si>
  <si>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</si>
  <si>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</si>
  <si>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</si>
  <si>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</si>
  <si>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</si>
  <si>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</si>
  <si>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</si>
  <si>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</si>
  <si>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</si>
  <si>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</si>
  <si>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</si>
  <si>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</si>
  <si>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</si>
  <si>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</si>
  <si>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</si>
  <si>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</si>
  <si>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</si>
  <si>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</si>
  <si>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</si>
  <si>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</si>
  <si>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</si>
  <si>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</si>
  <si>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</si>
  <si>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</si>
  <si>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</si>
  <si>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</si>
  <si>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</si>
  <si>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</si>
  <si>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</si>
  <si>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</si>
  <si>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</si>
  <si>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</si>
  <si>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</si>
  <si>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</si>
  <si>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</si>
  <si>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</si>
  <si>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</si>
  <si>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</si>
  <si>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</si>
  <si>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</si>
  <si>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</si>
  <si>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</si>
  <si>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</si>
  <si>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</si>
  <si>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</si>
  <si>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</si>
  <si>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</si>
  <si>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</si>
  <si>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</si>
  <si>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</si>
  <si>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</si>
  <si>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</si>
  <si>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</si>
  <si>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</si>
  <si>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</si>
  <si>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</si>
  <si>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</si>
  <si>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</si>
  <si>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</si>
  <si>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</si>
  <si>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</si>
  <si>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</si>
  <si>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</si>
  <si>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</si>
  <si>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</si>
  <si>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</si>
  <si>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</si>
  <si>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</si>
  <si>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</si>
  <si>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</si>
  <si>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</si>
  <si>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</si>
  <si>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</si>
  <si>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</si>
  <si>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</si>
  <si>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</si>
  <si>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</si>
  <si>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</si>
  <si>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</si>
  <si>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</si>
  <si>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</si>
  <si>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</si>
  <si>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</si>
  <si>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</si>
  <si>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</si>
  <si>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</si>
  <si>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</si>
  <si>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</si>
  <si>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</si>
  <si>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</si>
  <si>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</si>
  <si>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</si>
  <si>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</si>
  <si>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</si>
  <si>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</si>
  <si>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</si>
  <si>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</si>
  <si>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</si>
  <si>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</si>
  <si>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</si>
  <si>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</si>
  <si>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</si>
  <si>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</si>
  <si>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</si>
  <si>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</si>
  <si>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</si>
  <si>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</si>
  <si>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</si>
  <si>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</si>
  <si>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</si>
  <si>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</si>
  <si>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</si>
  <si>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</si>
  <si>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</si>
  <si>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</si>
  <si>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</si>
  <si>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</si>
  <si>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</si>
  <si>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</si>
  <si>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</si>
  <si>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</si>
  <si>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</si>
  <si>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</si>
  <si>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</si>
  <si>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</si>
  <si>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</si>
  <si>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</si>
  <si>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</si>
  <si>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</si>
  <si>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</si>
  <si>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</si>
  <si>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</si>
  <si>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</si>
  <si>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</si>
  <si>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</si>
  <si>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</si>
  <si>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</si>
  <si>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</si>
  <si>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</si>
  <si>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</si>
  <si>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</si>
  <si>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</si>
  <si>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</si>
  <si>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</si>
  <si>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</si>
  <si>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</si>
  <si>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</si>
  <si>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</si>
  <si>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</si>
  <si>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</si>
  <si>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</si>
  <si>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</si>
  <si>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</si>
  <si>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</si>
  <si>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</si>
  <si>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</si>
  <si>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</si>
  <si>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</si>
  <si>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</si>
  <si>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</si>
  <si>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</si>
  <si>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</si>
  <si>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</si>
  <si>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</si>
  <si>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</si>
  <si>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</si>
  <si>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</si>
  <si>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</si>
  <si>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</si>
  <si>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</si>
  <si>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</si>
  <si>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</si>
  <si>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</si>
  <si>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</si>
  <si>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</si>
  <si>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</si>
  <si>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</si>
  <si>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</si>
  <si>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</si>
  <si>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</si>
  <si>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</si>
  <si>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</si>
  <si>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</si>
  <si>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</si>
  <si>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</si>
  <si>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</si>
  <si>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</si>
  <si>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</si>
  <si>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</si>
  <si>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</si>
  <si>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</si>
  <si>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</si>
  <si>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</si>
  <si>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</si>
  <si>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</si>
  <si>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</si>
  <si>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</si>
  <si>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</si>
  <si>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</si>
  <si>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</si>
  <si>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</si>
  <si>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</si>
  <si>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</si>
  <si>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</si>
  <si>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</si>
  <si>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</si>
  <si>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</si>
  <si>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</si>
  <si>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</si>
  <si>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</si>
  <si>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</si>
  <si>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</si>
  <si>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</si>
  <si>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</si>
  <si>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</si>
  <si>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</si>
  <si>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</si>
  <si>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</si>
  <si>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</si>
  <si>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</si>
  <si>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</si>
  <si>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</si>
  <si>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</si>
  <si>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</si>
  <si>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</si>
  <si>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</si>
  <si>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</si>
  <si>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</si>
  <si>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</si>
  <si>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</si>
  <si>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</si>
  <si>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</si>
  <si>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</si>
  <si>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</si>
  <si>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</si>
  <si>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</si>
  <si>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</si>
  <si>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</si>
  <si>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</si>
  <si>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</si>
  <si>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</si>
  <si>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</si>
  <si>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</si>
  <si>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</si>
  <si>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</si>
  <si>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</si>
  <si>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</si>
  <si>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</si>
  <si>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</si>
  <si>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</si>
  <si>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</si>
  <si>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</si>
  <si>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</si>
  <si>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</si>
  <si>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</si>
  <si>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</si>
  <si>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</si>
  <si>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</si>
  <si>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</si>
  <si>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</si>
  <si>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</si>
  <si>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</si>
  <si>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</si>
  <si>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</si>
  <si>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</si>
  <si>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</si>
  <si>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</si>
  <si>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</si>
  <si>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</si>
  <si>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</si>
  <si>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</si>
  <si>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</si>
  <si>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</si>
  <si>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</si>
  <si>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</si>
  <si>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</si>
  <si>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</si>
  <si>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</si>
  <si>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</si>
  <si>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</si>
  <si>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</si>
  <si>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</si>
  <si>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</si>
  <si>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</si>
  <si>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</si>
  <si>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</si>
  <si>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</si>
  <si>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</si>
  <si>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</si>
  <si>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</si>
  <si>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</si>
  <si>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</si>
  <si>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</si>
  <si>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</si>
  <si>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</si>
  <si>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</si>
  <si>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</si>
  <si>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</si>
  <si>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</si>
  <si>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</si>
  <si>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</si>
  <si>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</si>
  <si>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</si>
  <si>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</si>
  <si>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</si>
  <si>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</si>
  <si>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</si>
  <si>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</si>
  <si>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</si>
  <si>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</si>
  <si>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</si>
  <si>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</si>
  <si>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</si>
  <si>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</si>
  <si>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</si>
  <si>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</si>
  <si>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</si>
  <si>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</si>
  <si>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</si>
  <si>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</si>
  <si>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</si>
  <si>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</si>
  <si>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</si>
  <si>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</si>
  <si>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</si>
  <si>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</si>
  <si>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</si>
  <si>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</si>
  <si>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</si>
  <si>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</si>
  <si>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</si>
  <si>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</si>
  <si>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</si>
  <si>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</si>
  <si>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</si>
  <si>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</si>
  <si>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</si>
  <si>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</si>
  <si>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</si>
  <si>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</si>
  <si>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</si>
  <si>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</si>
  <si>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</si>
  <si>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</si>
  <si>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</si>
  <si>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</si>
  <si>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</si>
  <si>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</si>
  <si>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</si>
  <si>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</si>
  <si>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</si>
  <si>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</si>
  <si>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</si>
  <si>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</si>
  <si>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</si>
  <si>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</si>
  <si>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</si>
  <si>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</si>
  <si>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</si>
  <si>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</si>
  <si>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</si>
  <si>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</si>
  <si>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</si>
  <si>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</si>
  <si>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</si>
  <si>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</si>
  <si>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</si>
  <si>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</si>
  <si>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</si>
  <si>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</si>
  <si>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</si>
  <si>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</si>
  <si>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</si>
  <si>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</si>
  <si>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</si>
  <si>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</si>
  <si>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</si>
  <si>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</si>
  <si>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</si>
  <si>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</si>
  <si>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</si>
  <si>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</si>
  <si>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</si>
  <si>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</si>
  <si>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</si>
  <si>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</si>
  <si>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</si>
  <si>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</si>
  <si>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</si>
  <si>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</si>
  <si>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</si>
  <si>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</si>
  <si>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</si>
  <si>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</si>
  <si>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</si>
  <si>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</si>
  <si>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</si>
  <si>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</si>
  <si>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</si>
  <si>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</si>
  <si>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</si>
  <si>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</si>
  <si>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</si>
  <si>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</si>
  <si>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</si>
  <si>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</si>
  <si>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</si>
  <si>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</si>
  <si>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</si>
  <si>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</si>
  <si>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</si>
  <si>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</si>
  <si>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</si>
  <si>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</si>
  <si>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</si>
  <si>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</si>
  <si>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</si>
  <si>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</si>
  <si>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</si>
  <si>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</si>
  <si>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</si>
  <si>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</si>
  <si>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</si>
  <si>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</si>
  <si>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</si>
  <si>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</si>
  <si>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</si>
  <si>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</si>
  <si>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</si>
  <si>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</si>
  <si>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</si>
  <si>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</si>
  <si>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</si>
  <si>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</si>
  <si>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</si>
  <si>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</si>
  <si>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</si>
  <si>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</si>
  <si>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</si>
  <si>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</si>
  <si>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</si>
  <si>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</si>
  <si>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</si>
  <si>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</si>
  <si>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</si>
  <si>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</si>
  <si>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</si>
  <si>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</si>
  <si>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</si>
  <si>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</si>
  <si>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</si>
  <si>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</si>
  <si>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</si>
  <si>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</si>
  <si>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</si>
  <si>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</si>
  <si>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</si>
  <si>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</si>
  <si>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</si>
  <si>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</si>
  <si>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</si>
  <si>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</si>
  <si>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</si>
  <si>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</si>
  <si>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</si>
  <si>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</si>
  <si>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</si>
  <si>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</si>
  <si>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</si>
  <si>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</si>
  <si>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</si>
  <si>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</si>
  <si>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</si>
  <si>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</si>
  <si>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</si>
  <si>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</si>
  <si>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</si>
  <si>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</si>
  <si>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</si>
  <si>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</si>
  <si>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</si>
  <si>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</si>
  <si>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</si>
  <si>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</si>
  <si>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</si>
  <si>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</si>
  <si>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</si>
  <si>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</si>
  <si>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</si>
  <si>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</si>
  <si>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</si>
  <si>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</si>
  <si>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</si>
  <si>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</si>
  <si>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</si>
  <si>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</si>
  <si>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</si>
  <si>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</si>
  <si>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</si>
  <si>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</si>
  <si>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</si>
  <si>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</si>
  <si>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</si>
  <si>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</si>
  <si>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</si>
  <si>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</si>
  <si>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</si>
  <si>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</si>
  <si>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</si>
  <si>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</si>
  <si>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</si>
  <si>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</si>
  <si>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</si>
  <si>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</si>
  <si>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</si>
  <si>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</si>
  <si>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</si>
  <si>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</si>
  <si>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</si>
  <si>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</si>
  <si>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</si>
  <si>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</si>
  <si>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</si>
  <si>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</si>
  <si>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</si>
  <si>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</si>
  <si>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</si>
  <si>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</si>
  <si>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</si>
  <si>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</si>
  <si>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</si>
  <si>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</si>
  <si>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</si>
  <si>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</si>
  <si>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</si>
  <si>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</si>
  <si>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</si>
  <si>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</si>
  <si>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</si>
  <si>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</si>
  <si>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</si>
  <si>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</si>
  <si>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</si>
  <si>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</si>
  <si>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</si>
  <si>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</si>
  <si>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</si>
  <si>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</si>
  <si>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</si>
  <si>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</si>
  <si>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</si>
  <si>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</si>
  <si>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</si>
  <si>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</si>
  <si>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</si>
  <si>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</si>
  <si>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</si>
  <si>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</si>
  <si>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</si>
  <si>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</si>
  <si>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</si>
  <si>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</si>
  <si>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</si>
  <si>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</si>
  <si>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</si>
  <si>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</si>
  <si>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</si>
  <si>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</si>
  <si>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</si>
  <si>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</si>
  <si>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</si>
  <si>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</si>
  <si>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</si>
  <si>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</si>
  <si>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</si>
  <si>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</si>
  <si>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</si>
  <si>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</si>
  <si>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</si>
  <si>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</si>
  <si>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</si>
  <si>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</si>
  <si>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</si>
  <si>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</si>
  <si>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</si>
  <si>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</si>
  <si>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</si>
  <si>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</si>
  <si>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</si>
  <si>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</si>
  <si>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</si>
  <si>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</si>
  <si>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</si>
  <si>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</si>
  <si>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</si>
  <si>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</si>
  <si>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</si>
  <si>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</si>
  <si>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</si>
  <si>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</si>
  <si>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</si>
  <si>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</si>
  <si>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</si>
  <si>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</si>
  <si>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</si>
  <si>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</si>
  <si>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</si>
  <si>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</si>
  <si>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</si>
  <si>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</si>
  <si>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</si>
  <si>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</si>
  <si>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</si>
  <si>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</si>
  <si>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</si>
  <si>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</si>
  <si>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</si>
  <si>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</si>
  <si>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</si>
  <si>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</si>
  <si>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</si>
  <si>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</si>
  <si>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</si>
  <si>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</si>
  <si>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</si>
  <si>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</si>
  <si>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</si>
  <si>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</si>
  <si>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</si>
  <si>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</si>
  <si>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</si>
  <si>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</si>
  <si>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</si>
  <si>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</si>
  <si>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</si>
  <si>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</si>
  <si>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</si>
  <si>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</si>
  <si>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</si>
  <si>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</si>
  <si>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</si>
  <si>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</si>
  <si>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</si>
  <si>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</si>
  <si>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</si>
  <si>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</si>
  <si>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</si>
  <si>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</si>
  <si>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</si>
  <si>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</si>
  <si>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</si>
  <si>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</si>
  <si>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</si>
  <si>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</si>
  <si>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</si>
  <si>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</si>
  <si>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</si>
  <si>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</si>
  <si>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</si>
  <si>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</si>
  <si>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</si>
  <si>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</si>
  <si>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</si>
  <si>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</si>
  <si>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</si>
  <si>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</si>
  <si>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</si>
  <si>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</si>
  <si>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</si>
  <si>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</si>
  <si>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</si>
  <si>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</si>
  <si>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</si>
  <si>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</si>
  <si>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</si>
  <si>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</si>
  <si>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</si>
  <si>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</si>
  <si>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</si>
  <si>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</si>
  <si>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</si>
  <si>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</si>
  <si>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</si>
  <si>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</si>
  <si>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</si>
  <si>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</si>
  <si>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</si>
  <si>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</si>
  <si>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</si>
  <si>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</si>
  <si>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</si>
  <si>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</si>
  <si>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</si>
  <si>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</si>
  <si>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</si>
  <si>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</si>
  <si>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</si>
  <si>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</si>
  <si>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</si>
  <si>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</si>
  <si>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</si>
  <si>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</si>
  <si>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</si>
  <si>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</si>
  <si>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</si>
  <si>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</si>
  <si>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</si>
  <si>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</si>
  <si>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</si>
  <si>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</si>
  <si>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</si>
  <si>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</si>
  <si>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</si>
  <si>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</si>
  <si>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</si>
  <si>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</si>
  <si>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</si>
  <si>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</si>
  <si>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</si>
  <si>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</si>
  <si>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</si>
  <si>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</si>
  <si>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</si>
  <si>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</si>
  <si>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</si>
  <si>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</si>
  <si>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</si>
  <si>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</si>
  <si>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</si>
  <si>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</si>
  <si>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</si>
  <si>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</si>
  <si>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</si>
  <si>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</si>
  <si>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</si>
  <si>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</si>
  <si>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</si>
  <si>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</si>
  <si>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</si>
  <si>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</si>
  <si>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</si>
  <si>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</si>
  <si>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</si>
  <si>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</si>
  <si>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</si>
  <si>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</si>
  <si>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</si>
  <si>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</si>
  <si>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</si>
  <si>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</si>
  <si>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</si>
  <si>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</si>
  <si>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</si>
  <si>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</si>
  <si>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</si>
  <si>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</si>
  <si>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</si>
  <si>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</si>
  <si>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</si>
  <si>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</si>
  <si>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</si>
  <si>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</si>
  <si>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</si>
  <si>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</si>
  <si>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</si>
  <si>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</si>
  <si>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</si>
  <si>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</si>
  <si>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</si>
  <si>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</si>
  <si>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</si>
  <si>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</si>
  <si>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</si>
  <si>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</si>
  <si>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</si>
  <si>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</si>
  <si>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</si>
  <si>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</si>
  <si>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</si>
  <si>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</si>
  <si>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</si>
  <si>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</si>
  <si>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</si>
  <si>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</si>
  <si>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</si>
  <si>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</si>
  <si>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</si>
  <si>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</si>
  <si>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</si>
  <si>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</si>
  <si>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</si>
  <si>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</si>
  <si>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</si>
  <si>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</si>
  <si>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</si>
  <si>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</si>
  <si>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</si>
  <si>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</si>
  <si>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</si>
  <si>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</si>
  <si>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</si>
  <si>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</si>
  <si>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</si>
  <si>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</si>
  <si>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</si>
  <si>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</si>
  <si>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</si>
  <si>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</si>
  <si>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</si>
  <si>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</si>
  <si>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</si>
  <si>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</si>
  <si>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</si>
  <si>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</si>
  <si>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</si>
  <si>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</si>
  <si>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</si>
  <si>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</si>
  <si>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</si>
  <si>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</si>
  <si>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</si>
  <si>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</si>
  <si>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</si>
  <si>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</si>
  <si>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</si>
  <si>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</si>
  <si>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</si>
  <si>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</si>
  <si>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</si>
  <si>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</si>
  <si>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</si>
  <si>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</si>
  <si>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</si>
  <si>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</si>
  <si>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</si>
  <si>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</si>
  <si>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</si>
  <si>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</si>
  <si>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</si>
  <si>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</si>
  <si>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</si>
  <si>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</si>
  <si>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</si>
  <si>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</si>
  <si>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</si>
  <si>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</si>
  <si>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</si>
  <si>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</si>
  <si>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</si>
  <si>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</si>
  <si>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</si>
  <si>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</si>
  <si>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</si>
  <si>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</si>
  <si>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</si>
  <si>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</si>
  <si>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</si>
  <si>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</si>
  <si>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</si>
  <si>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</si>
  <si>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</si>
  <si>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</si>
  <si>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</si>
  <si>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</si>
  <si>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</si>
  <si>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</si>
  <si>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</si>
  <si>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</si>
  <si>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</si>
  <si>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</si>
  <si>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</si>
  <si>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</si>
  <si>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</si>
  <si>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</si>
  <si>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</si>
  <si>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</si>
  <si>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</si>
  <si>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</si>
  <si>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</si>
  <si>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</si>
  <si>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</si>
  <si>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</si>
  <si>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</si>
  <si>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</si>
  <si>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</si>
  <si>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</si>
  <si>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</si>
  <si>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</si>
  <si>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</si>
  <si>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</si>
  <si>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</si>
  <si>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</si>
  <si>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</si>
  <si>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</si>
  <si>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</si>
  <si>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</si>
  <si>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</si>
  <si>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</si>
  <si>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</si>
  <si>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</si>
  <si>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</si>
  <si>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</si>
  <si>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</si>
  <si>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</si>
  <si>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</si>
  <si>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</si>
  <si>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</si>
  <si>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</si>
  <si>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</si>
  <si>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</si>
  <si>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</si>
  <si>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</si>
  <si>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</si>
  <si>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</si>
  <si>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</si>
  <si>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</si>
  <si>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</si>
  <si>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</si>
  <si>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</si>
  <si>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</si>
  <si>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</si>
  <si>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</si>
  <si>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</si>
  <si>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</si>
  <si>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</si>
  <si>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</si>
  <si>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</si>
  <si>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</si>
  <si>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</si>
  <si>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</si>
  <si>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</si>
  <si>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</si>
  <si>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</si>
  <si>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</si>
  <si>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</si>
  <si>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</si>
  <si>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</si>
  <si>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</si>
  <si>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</si>
  <si>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</si>
  <si>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</si>
  <si>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</si>
  <si>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</si>
  <si>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</si>
  <si>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</si>
  <si>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</si>
  <si>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</si>
  <si>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</si>
  <si>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</si>
  <si>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</si>
  <si>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</si>
  <si>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</si>
  <si>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</si>
  <si>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</si>
  <si>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</si>
  <si>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</si>
  <si>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</si>
  <si>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</si>
  <si>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</si>
  <si>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</si>
  <si>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</si>
  <si>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</si>
  <si>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</si>
  <si>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</si>
  <si>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</si>
  <si>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</si>
  <si>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</si>
  <si>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</si>
  <si>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</si>
  <si>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</si>
  <si>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</si>
  <si>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</si>
  <si>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</si>
  <si>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</si>
  <si>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</si>
  <si>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</si>
  <si>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</si>
  <si>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</si>
  <si>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</si>
  <si>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</si>
  <si>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</si>
  <si>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</si>
  <si>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</si>
  <si>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</si>
  <si>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</si>
  <si>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</si>
  <si>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</si>
  <si>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</si>
  <si>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</si>
  <si>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</si>
  <si>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</si>
  <si>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</si>
  <si>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</si>
  <si>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</si>
  <si>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</si>
  <si>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</si>
  <si>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</si>
  <si>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</si>
  <si>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</si>
  <si>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</si>
  <si>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</si>
  <si>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</si>
  <si>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</si>
  <si>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</si>
  <si>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</si>
  <si>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</si>
  <si>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</si>
  <si>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</si>
  <si>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</si>
  <si>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</si>
  <si>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</si>
  <si>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</si>
  <si>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</si>
  <si>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</si>
  <si>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</si>
  <si>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</si>
  <si>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</si>
  <si>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</si>
  <si>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</si>
  <si>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</si>
  <si>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</si>
  <si>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</si>
  <si>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</si>
  <si>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</si>
  <si>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</si>
  <si>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</si>
  <si>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</si>
  <si>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</si>
  <si>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</si>
  <si>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</si>
  <si>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</si>
  <si>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</si>
  <si>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</si>
  <si>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</si>
  <si>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</si>
  <si>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</si>
  <si>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</si>
  <si>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</si>
  <si>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</si>
  <si>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</si>
  <si>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</si>
  <si>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</si>
  <si>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</si>
  <si>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</si>
  <si>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</si>
  <si>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</si>
  <si>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</si>
  <si>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</si>
  <si>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</si>
  <si>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</si>
  <si>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</si>
  <si>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</si>
  <si>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</si>
  <si>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</si>
  <si>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</si>
  <si>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</si>
  <si>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</si>
  <si>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</si>
  <si>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</si>
  <si>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</si>
  <si>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</si>
  <si>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</si>
  <si>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</si>
  <si>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</si>
  <si>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</si>
  <si>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</si>
  <si>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</si>
  <si>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</si>
  <si>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</si>
  <si>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</si>
  <si>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</si>
  <si>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</si>
  <si>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</si>
  <si>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</si>
  <si>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</si>
  <si>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</si>
  <si>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</si>
  <si>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</si>
  <si>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</si>
  <si>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</si>
  <si>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</si>
  <si>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</si>
  <si>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</si>
  <si>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</si>
  <si>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</si>
  <si>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</si>
  <si>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</si>
  <si>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</si>
  <si>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</si>
  <si>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</si>
  <si>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</si>
  <si>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</si>
  <si>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</si>
  <si>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</si>
  <si>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</si>
  <si>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</si>
  <si>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</si>
  <si>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</si>
  <si>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</si>
  <si>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</si>
  <si>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</si>
  <si>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</si>
  <si>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</si>
  <si>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</si>
  <si>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</si>
  <si>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</si>
  <si>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</si>
  <si>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</si>
  <si>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</si>
  <si>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</si>
  <si>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</si>
  <si>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</si>
  <si>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</si>
  <si>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</si>
  <si>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</si>
  <si>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</si>
  <si>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</si>
  <si>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</si>
  <si>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</si>
  <si>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</si>
  <si>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</si>
  <si>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</si>
  <si>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</si>
  <si>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</si>
  <si>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</si>
  <si>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</si>
  <si>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</si>
  <si>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</si>
  <si>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</si>
  <si>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</si>
  <si>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</si>
  <si>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</si>
  <si>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</si>
  <si>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</si>
  <si>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</si>
  <si>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</si>
  <si>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</si>
  <si>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</si>
  <si>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</si>
  <si>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</si>
  <si>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</si>
  <si>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</si>
  <si>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</si>
  <si>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</si>
  <si>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</si>
  <si>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</si>
  <si>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</si>
  <si>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</si>
  <si>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</si>
  <si>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</si>
  <si>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</si>
  <si>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</si>
  <si>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</si>
  <si>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</si>
  <si>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</si>
  <si>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</si>
  <si>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</si>
  <si>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</si>
  <si>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</si>
  <si>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</si>
  <si>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</si>
  <si>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</si>
  <si>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</si>
  <si>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</si>
  <si>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</si>
  <si>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</si>
  <si>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</si>
  <si>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</si>
  <si>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</si>
  <si>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</si>
  <si>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</si>
  <si>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</si>
  <si>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</si>
  <si>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</si>
  <si>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</si>
  <si>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</si>
  <si>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</si>
  <si>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</si>
  <si>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</si>
  <si>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</si>
  <si>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</si>
  <si>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</si>
  <si>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</si>
  <si>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</si>
  <si>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</si>
  <si>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</si>
  <si>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</si>
  <si>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</si>
  <si>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</si>
  <si>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</si>
  <si>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</si>
  <si>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</si>
  <si>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</si>
  <si>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</si>
  <si>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</si>
  <si>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</si>
  <si>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</si>
  <si>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</si>
  <si>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</si>
  <si>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</si>
  <si>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</si>
  <si>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</si>
  <si>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</si>
  <si>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</si>
  <si>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</si>
  <si>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</si>
  <si>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</si>
  <si>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</si>
  <si>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</si>
  <si>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</si>
  <si>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</si>
  <si>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</si>
  <si>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</si>
  <si>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</si>
  <si>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</si>
  <si>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</si>
  <si>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</si>
  <si>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</si>
  <si>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</si>
  <si>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</si>
  <si>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</si>
  <si>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</si>
  <si>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</si>
  <si>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</si>
  <si>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</si>
  <si>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</si>
  <si>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</si>
  <si>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</si>
  <si>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</si>
  <si>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</si>
  <si>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</si>
  <si>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</si>
  <si>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</si>
  <si>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</si>
  <si>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</si>
  <si>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</si>
  <si>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</si>
  <si>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</si>
  <si>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</si>
  <si>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</si>
  <si>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</si>
  <si>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</si>
  <si>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</si>
  <si>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</si>
  <si>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</si>
  <si>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</si>
  <si>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</si>
  <si>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</si>
  <si>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</si>
  <si>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</si>
  <si>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</si>
  <si>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</si>
  <si>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</si>
  <si>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</si>
  <si>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</si>
  <si>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</si>
  <si>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</si>
  <si>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</si>
  <si>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</si>
  <si>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</si>
  <si>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</si>
  <si>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</si>
  <si>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</si>
  <si>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</si>
  <si>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</si>
  <si>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</si>
  <si>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</si>
  <si>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</si>
  <si>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</si>
  <si>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</si>
  <si>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</si>
  <si>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</si>
  <si>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</si>
  <si>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</si>
  <si>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</si>
  <si>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</si>
  <si>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</si>
  <si>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</si>
  <si>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</si>
  <si>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</si>
  <si>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</si>
  <si>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</si>
  <si>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</si>
  <si>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</si>
  <si>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</si>
  <si>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</si>
  <si>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</si>
  <si>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</si>
  <si>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</si>
  <si>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</si>
  <si>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</si>
  <si>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</si>
  <si>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</si>
  <si>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</si>
  <si>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</si>
  <si>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</si>
  <si>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</si>
  <si>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</si>
  <si>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</si>
  <si>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</si>
  <si>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</si>
  <si>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</si>
  <si>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</si>
  <si>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</si>
  <si>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</si>
  <si>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</si>
  <si>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</si>
  <si>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</si>
  <si>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</si>
  <si>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</si>
  <si>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</si>
  <si>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</si>
  <si>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</si>
  <si>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</si>
  <si>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</si>
  <si>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</si>
  <si>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</si>
  <si>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</si>
  <si>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</si>
  <si>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</si>
  <si>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</si>
  <si>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</si>
  <si>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</si>
  <si>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</si>
  <si>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</si>
  <si>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</si>
  <si>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</si>
  <si>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</si>
  <si>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</si>
  <si>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</si>
  <si>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</si>
  <si>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</si>
  <si>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</si>
  <si>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</si>
  <si>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</si>
  <si>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</si>
  <si>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</si>
  <si>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</si>
  <si>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</si>
  <si>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</si>
  <si>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</si>
  <si>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</si>
  <si>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</si>
  <si>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</si>
  <si>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</si>
  <si>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</si>
  <si>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</si>
  <si>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</si>
  <si>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</si>
  <si>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</si>
  <si>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</si>
  <si>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</si>
  <si>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</si>
  <si>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</si>
  <si>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</si>
  <si>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</si>
  <si>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</si>
  <si>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</si>
  <si>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</si>
  <si>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</si>
  <si>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</si>
  <si>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</si>
  <si>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</si>
  <si>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</si>
  <si>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</si>
  <si>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</si>
  <si>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</si>
  <si>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</si>
  <si>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</si>
  <si>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</si>
  <si>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</si>
  <si>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</si>
  <si>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</si>
  <si>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</si>
  <si>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</si>
  <si>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</si>
  <si>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</si>
  <si>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</si>
  <si>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</si>
  <si>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</si>
  <si>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</si>
  <si>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</si>
  <si>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</si>
  <si>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</si>
  <si>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</si>
  <si>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</si>
  <si>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</si>
  <si>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</si>
  <si>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</si>
  <si>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</si>
  <si>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</si>
  <si>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</si>
  <si>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</si>
  <si>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</si>
  <si>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</si>
  <si>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</si>
  <si>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</si>
  <si>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</si>
  <si>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</si>
  <si>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</si>
  <si>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</si>
  <si>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</si>
  <si>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</si>
  <si>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</si>
  <si>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</si>
  <si>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</si>
  <si>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</si>
  <si>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</si>
  <si>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</si>
  <si>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</si>
  <si>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</si>
  <si>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</si>
  <si>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</si>
  <si>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</si>
  <si>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</si>
  <si>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</si>
  <si>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</si>
  <si>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</si>
  <si>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</si>
  <si>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</si>
  <si>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</si>
  <si>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</si>
  <si>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</si>
  <si>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</si>
  <si>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</si>
  <si>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</si>
  <si>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</si>
  <si>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</si>
  <si>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</si>
  <si>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</si>
  <si>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</si>
  <si>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</si>
  <si>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</si>
  <si>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</si>
  <si>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</si>
  <si>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</si>
  <si>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</si>
  <si>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</si>
  <si>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</si>
  <si>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</si>
  <si>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</si>
  <si>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</si>
  <si>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</si>
  <si>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</si>
  <si>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</si>
  <si>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</si>
  <si>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</si>
  <si>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</si>
  <si>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</si>
  <si>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</si>
  <si>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</si>
  <si>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</si>
  <si>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</si>
  <si>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</si>
  <si>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</si>
  <si>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</si>
  <si>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</si>
  <si>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</si>
  <si>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</si>
  <si>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</si>
  <si>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</si>
  <si>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</si>
  <si>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</si>
  <si>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</si>
  <si>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</si>
  <si>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</si>
  <si>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</si>
  <si>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</si>
  <si>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</si>
  <si>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</si>
  <si>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</si>
  <si>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</si>
  <si>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</si>
  <si>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</si>
  <si>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</si>
  <si>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</si>
  <si>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</si>
  <si>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</si>
  <si>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</si>
  <si>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</si>
  <si>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</si>
  <si>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</si>
  <si>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</si>
  <si>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</si>
  <si>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</si>
  <si>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</si>
  <si>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</si>
  <si>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</si>
  <si>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</si>
  <si>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</si>
  <si>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</si>
  <si>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</si>
  <si>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</si>
  <si>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</si>
  <si>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</si>
  <si>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</si>
  <si>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</si>
  <si>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</si>
  <si>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</si>
  <si>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</si>
  <si>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</si>
  <si>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</si>
  <si>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</si>
  <si>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</si>
  <si>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</si>
  <si>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</si>
  <si>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</si>
  <si>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</si>
  <si>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</si>
  <si>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</si>
  <si>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</si>
  <si>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</si>
  <si>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</si>
  <si>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</si>
  <si>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</si>
  <si>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</si>
  <si>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</si>
  <si>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</si>
  <si>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</si>
  <si>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</si>
  <si>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</si>
  <si>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</si>
  <si>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</si>
  <si>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</si>
  <si>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</si>
  <si>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</si>
  <si>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</si>
  <si>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</si>
  <si>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</si>
  <si>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</si>
  <si>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</si>
  <si>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</si>
  <si>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</si>
  <si>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</si>
  <si>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</si>
  <si>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</si>
  <si>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</si>
  <si>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</si>
  <si>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</si>
  <si>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</si>
  <si>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</si>
  <si>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</si>
  <si>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</si>
  <si>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</si>
  <si>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</si>
  <si>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</si>
  <si>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</si>
  <si>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</si>
  <si>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</si>
  <si>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</si>
  <si>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</si>
  <si>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</si>
  <si>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</si>
  <si>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</si>
  <si>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</si>
  <si>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</si>
  <si>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</si>
  <si>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</si>
  <si>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</si>
  <si>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</si>
  <si>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</si>
  <si>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</si>
  <si>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</si>
  <si>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</si>
  <si>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</si>
  <si>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</si>
  <si>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</si>
  <si>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</si>
  <si>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</si>
  <si>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</si>
  <si>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</si>
  <si>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</si>
  <si>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</si>
  <si>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</si>
  <si>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</si>
  <si>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</si>
  <si>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</si>
  <si>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</si>
  <si>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</si>
  <si>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</si>
  <si>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</si>
  <si>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</si>
  <si>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</si>
  <si>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</si>
  <si>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</si>
  <si>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</si>
  <si>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</si>
  <si>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</si>
  <si>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</si>
  <si>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</si>
  <si>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</si>
  <si>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</si>
  <si>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</si>
  <si>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</si>
  <si>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</si>
  <si>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</si>
  <si>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</si>
  <si>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</si>
  <si>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</si>
  <si>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</si>
  <si>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</si>
  <si>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</si>
  <si>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</si>
  <si>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</si>
  <si>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</si>
  <si>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</si>
  <si>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</si>
  <si>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</si>
  <si>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</si>
  <si>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</si>
  <si>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</si>
  <si>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</si>
  <si>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</si>
  <si>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</si>
  <si>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</si>
  <si>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</si>
  <si>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</si>
  <si>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</si>
  <si>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</si>
  <si>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</si>
  <si>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</si>
  <si>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</si>
  <si>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</si>
  <si>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</si>
  <si>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</si>
  <si>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</si>
  <si>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</si>
  <si>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</si>
  <si>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</si>
  <si>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</si>
  <si>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</si>
  <si>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</si>
  <si>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</si>
  <si>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</si>
  <si>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</si>
  <si>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</si>
  <si>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</si>
  <si>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</si>
  <si>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</si>
  <si>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</si>
  <si>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</si>
  <si>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</si>
  <si>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</si>
  <si>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</si>
  <si>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</si>
  <si>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</si>
  <si>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</si>
  <si>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</si>
  <si>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</si>
  <si>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</si>
  <si>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</si>
  <si>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</si>
  <si>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</si>
  <si>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</si>
  <si>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</si>
  <si>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</si>
  <si>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</si>
  <si>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</si>
  <si>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</si>
  <si>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</si>
  <si>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</si>
  <si>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</si>
  <si>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</si>
  <si>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</si>
  <si>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</si>
  <si>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</si>
  <si>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</si>
  <si>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</si>
  <si>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</si>
  <si>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</si>
  <si>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</si>
  <si>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</si>
  <si>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</si>
  <si>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</si>
  <si>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</si>
  <si>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</si>
  <si>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</si>
  <si>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</si>
  <si>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</si>
  <si>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</si>
  <si>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</si>
  <si>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</si>
  <si>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</si>
  <si>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</si>
  <si>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</si>
  <si>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</si>
  <si>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</si>
  <si>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</si>
  <si>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</si>
  <si>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</si>
  <si>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</si>
  <si>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</si>
  <si>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</si>
  <si>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</si>
  <si>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</si>
  <si>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</si>
  <si>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</si>
  <si>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</si>
  <si>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</si>
  <si>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</si>
  <si>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</si>
  <si>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</si>
  <si>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</si>
  <si>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</si>
  <si>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</si>
  <si>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</si>
  <si>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</si>
  <si>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</si>
  <si>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</si>
  <si>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</si>
  <si>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</si>
  <si>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</si>
  <si>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</si>
  <si>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</si>
  <si>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</si>
  <si>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</si>
  <si>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</si>
  <si>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</si>
  <si>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</si>
  <si>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</si>
  <si>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</si>
  <si>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</si>
  <si>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</si>
  <si>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</si>
  <si>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</si>
  <si>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</si>
  <si>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</si>
  <si>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</si>
  <si>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</si>
  <si>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</si>
  <si>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</si>
  <si>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</si>
  <si>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</si>
  <si>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</si>
  <si>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</si>
  <si>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</si>
  <si>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</si>
  <si>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</si>
  <si>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</si>
  <si>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</si>
  <si>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</si>
  <si>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</si>
  <si>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</si>
  <si>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</si>
  <si>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</si>
  <si>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</si>
  <si>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</si>
  <si>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</si>
  <si>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</si>
  <si>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</si>
  <si>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</si>
  <si>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</si>
  <si>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</si>
  <si>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</si>
  <si>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</si>
  <si>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</si>
  <si>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</si>
  <si>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</si>
  <si>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</si>
  <si>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</si>
  <si>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</si>
  <si>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</si>
  <si>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</si>
  <si>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</si>
  <si>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</si>
  <si>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</si>
  <si>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</si>
  <si>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</si>
  <si>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</si>
  <si>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</si>
  <si>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</si>
  <si>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</si>
  <si>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</si>
  <si>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</si>
  <si>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</si>
  <si>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</si>
  <si>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</si>
  <si>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</si>
  <si>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</si>
  <si>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</si>
  <si>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</si>
  <si>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</si>
  <si>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</si>
  <si>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</si>
  <si>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</si>
  <si>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</si>
  <si>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</si>
  <si>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</si>
  <si>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</si>
  <si>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</si>
  <si>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</si>
  <si>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</si>
  <si>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</si>
  <si>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</si>
  <si>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</si>
  <si>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</si>
  <si>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</si>
  <si>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</si>
  <si>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</si>
  <si>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</si>
  <si>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</si>
  <si>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</si>
  <si>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</si>
  <si>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</si>
  <si>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</si>
  <si>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</si>
  <si>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</si>
  <si>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</si>
  <si>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</si>
  <si>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</si>
  <si>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</si>
  <si>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</si>
  <si>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</si>
  <si>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</si>
  <si>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</si>
  <si>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</si>
  <si>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</si>
  <si>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</si>
  <si>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</si>
  <si>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</si>
  <si>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</si>
  <si>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</si>
  <si>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</si>
  <si>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</si>
  <si>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</si>
  <si>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</si>
  <si>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</si>
  <si>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</si>
  <si>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</si>
  <si>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</si>
  <si>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</si>
  <si>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</si>
  <si>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</si>
  <si>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</si>
  <si>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</si>
  <si>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</si>
  <si>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</si>
  <si>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</si>
  <si>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</si>
  <si>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</si>
  <si>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</si>
  <si>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</si>
  <si>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</si>
  <si>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</si>
  <si>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</si>
  <si>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</si>
  <si>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</si>
  <si>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</si>
  <si>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</si>
  <si>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</si>
  <si>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</si>
  <si>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</si>
  <si>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</si>
  <si>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</si>
  <si>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</si>
  <si>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</si>
  <si>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</si>
  <si>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</si>
  <si>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</si>
  <si>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</si>
  <si>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</si>
  <si>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</si>
  <si>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</si>
  <si>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</si>
  <si>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</si>
  <si>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</si>
  <si>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</si>
  <si>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</si>
  <si>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</si>
  <si>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</si>
  <si>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</si>
  <si>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</si>
  <si>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</si>
  <si>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</si>
  <si>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</si>
  <si>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</si>
  <si>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</si>
  <si>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</si>
  <si>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</si>
  <si>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</si>
  <si>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</si>
  <si>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</si>
  <si>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</si>
  <si>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</si>
  <si>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</si>
  <si>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</si>
  <si>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</si>
  <si>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</si>
  <si>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</si>
  <si>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</si>
  <si>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</si>
  <si>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</si>
  <si>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</si>
  <si>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</si>
  <si>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</si>
  <si>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</si>
  <si>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</si>
  <si>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</si>
  <si>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</si>
  <si>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</si>
  <si>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</si>
  <si>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</si>
  <si>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</si>
  <si>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</si>
  <si>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</si>
  <si>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</si>
  <si>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</si>
  <si>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</si>
  <si>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</si>
  <si>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</si>
  <si>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</si>
  <si>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</si>
  <si>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</si>
  <si>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</si>
  <si>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</si>
  <si>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</si>
  <si>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</si>
  <si>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</si>
  <si>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</si>
  <si>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</si>
  <si>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</si>
  <si>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</si>
  <si>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</si>
  <si>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</si>
  <si>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</si>
  <si>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</si>
  <si>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</si>
  <si>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</si>
  <si>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</si>
  <si>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</si>
  <si>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</si>
  <si>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</si>
  <si>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</si>
  <si>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</si>
  <si>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</si>
  <si>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</si>
  <si>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</si>
  <si>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</si>
  <si>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</si>
  <si>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</si>
  <si>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</si>
  <si>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</si>
  <si>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</si>
  <si>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</si>
  <si>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</si>
  <si>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</si>
  <si>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</si>
  <si>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</si>
  <si>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</si>
  <si>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</si>
  <si>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</si>
  <si>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</si>
  <si>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</si>
  <si>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</si>
  <si>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</si>
  <si>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</si>
  <si>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</si>
  <si>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</si>
  <si>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</si>
  <si>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</si>
  <si>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</si>
  <si>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</si>
  <si>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</si>
  <si>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</si>
  <si>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</si>
  <si>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</si>
  <si>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</si>
  <si>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</si>
  <si>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</si>
  <si>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</si>
  <si>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</si>
  <si>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</si>
  <si>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</si>
  <si>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</si>
  <si>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</si>
  <si>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</si>
  <si>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</si>
  <si>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</si>
  <si>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</si>
  <si>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</si>
  <si>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</si>
  <si>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</si>
  <si>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</si>
  <si>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</si>
  <si>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</si>
  <si>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</si>
  <si>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</si>
  <si>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</si>
  <si>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</si>
  <si>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</si>
  <si>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</si>
  <si>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</si>
  <si>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</si>
  <si>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</si>
  <si>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</si>
  <si>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</si>
  <si>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</si>
  <si>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</si>
  <si>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</si>
  <si>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</si>
  <si>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</si>
  <si>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</si>
  <si>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</si>
  <si>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</si>
  <si>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</si>
  <si>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</si>
  <si>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</si>
  <si>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</si>
  <si>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</si>
  <si>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</si>
  <si>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</si>
  <si>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</si>
  <si>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</si>
  <si>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</si>
  <si>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</si>
  <si>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</si>
  <si>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</si>
  <si>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</si>
  <si>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</si>
  <si>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</si>
  <si>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</si>
  <si>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</si>
  <si>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</si>
  <si>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</si>
  <si>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</si>
  <si>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</si>
  <si>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</si>
  <si>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</si>
  <si>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</si>
  <si>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</si>
  <si>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</si>
  <si>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</si>
  <si>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</si>
  <si>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</si>
  <si>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</si>
  <si>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</si>
  <si>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</si>
  <si>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</si>
  <si>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</si>
  <si>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</si>
  <si>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</si>
  <si>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</si>
  <si>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</si>
  <si>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</si>
  <si>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</si>
  <si>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</si>
  <si>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</si>
  <si>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</si>
  <si>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</si>
  <si>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</si>
  <si>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</si>
  <si>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</si>
  <si>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</si>
  <si>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</si>
  <si>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</si>
  <si>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</si>
  <si>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</si>
  <si>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</si>
  <si>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</si>
  <si>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</si>
  <si>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</si>
  <si>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</si>
  <si>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</si>
  <si>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</si>
  <si>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</si>
  <si>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</si>
  <si>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</si>
  <si>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</si>
  <si>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</si>
  <si>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</si>
  <si>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</si>
  <si>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</si>
  <si>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</si>
  <si>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</si>
  <si>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</si>
  <si>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</si>
  <si>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</si>
  <si>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</si>
  <si>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</si>
  <si>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</si>
  <si>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</si>
  <si>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</si>
  <si>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</si>
  <si>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</si>
  <si>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</si>
  <si>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</si>
  <si>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</si>
  <si>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</si>
  <si>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</si>
  <si>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</si>
  <si>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</si>
  <si>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</si>
  <si>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</si>
  <si>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</si>
  <si>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</si>
  <si>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</si>
  <si>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</si>
  <si>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</si>
  <si>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</si>
  <si>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</si>
  <si>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</si>
  <si>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</si>
  <si>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</si>
  <si>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</si>
  <si>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</si>
  <si>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</si>
  <si>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</si>
  <si>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</si>
  <si>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</si>
  <si>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</si>
  <si>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</si>
  <si>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</si>
  <si>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</si>
  <si>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</si>
  <si>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</si>
  <si>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</si>
  <si>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</si>
  <si>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</si>
  <si>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</si>
  <si>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</si>
  <si>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</si>
  <si>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</si>
  <si>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</si>
  <si>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</si>
  <si>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</si>
  <si>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</si>
  <si>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</si>
  <si>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</si>
  <si>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</si>
  <si>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</si>
  <si>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</si>
  <si>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</si>
  <si>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</si>
  <si>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</si>
  <si>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</si>
  <si>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</si>
  <si>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</si>
  <si>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</si>
  <si>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</si>
  <si>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</si>
  <si>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</si>
  <si>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</si>
  <si>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</si>
  <si>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</si>
  <si>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</si>
  <si>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</si>
  <si>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</si>
  <si>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</si>
  <si>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</si>
  <si>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</si>
  <si>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</si>
  <si>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</si>
  <si>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</si>
  <si>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</si>
  <si>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</si>
  <si>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</si>
  <si>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</si>
  <si>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</si>
  <si>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</si>
  <si>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</si>
  <si>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</si>
  <si>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</si>
  <si>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</si>
  <si>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</si>
  <si>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</si>
  <si>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</si>
  <si>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</si>
  <si>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</si>
  <si>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</si>
  <si>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</si>
  <si>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</si>
  <si>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</si>
  <si>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</si>
  <si>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</si>
  <si>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</si>
  <si>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</si>
  <si>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</si>
  <si>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</si>
  <si>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</si>
  <si>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</si>
  <si>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</si>
  <si>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</si>
  <si>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</si>
  <si>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</si>
  <si>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</si>
  <si>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</si>
  <si>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</si>
  <si>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</si>
  <si>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</si>
  <si>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</si>
  <si>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</si>
  <si>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</si>
  <si>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</si>
  <si>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</si>
  <si>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</si>
  <si>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</si>
  <si>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</si>
  <si>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</si>
  <si>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</si>
  <si>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</si>
  <si>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</si>
  <si>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</si>
  <si>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</si>
  <si>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</si>
  <si>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</si>
  <si>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</si>
  <si>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</si>
  <si>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</si>
  <si>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</si>
  <si>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</si>
  <si>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</si>
  <si>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</si>
  <si>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</si>
  <si>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</si>
  <si>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</si>
  <si>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</si>
  <si>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</si>
  <si>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</si>
  <si>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</si>
  <si>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</si>
  <si>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</si>
  <si>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</si>
  <si>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</si>
  <si>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</si>
  <si>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</si>
  <si>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</si>
  <si>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</si>
  <si>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</si>
  <si>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</si>
  <si>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</si>
  <si>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</si>
  <si>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</si>
  <si>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</si>
  <si>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</si>
  <si>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</si>
  <si>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</si>
  <si>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</si>
  <si>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</si>
  <si>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</si>
  <si>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</si>
  <si>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</si>
  <si>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</si>
  <si>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</si>
  <si>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</si>
  <si>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</si>
  <si>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</si>
  <si>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</si>
  <si>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</si>
  <si>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</si>
  <si>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</si>
  <si>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</si>
  <si>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</si>
  <si>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</si>
  <si>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</si>
  <si>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</si>
  <si>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</si>
  <si>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</si>
  <si>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</si>
  <si>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</si>
  <si>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</si>
  <si>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</si>
  <si>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</si>
  <si>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</si>
  <si>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</si>
  <si>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</si>
  <si>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</si>
  <si>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</si>
  <si>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</si>
  <si>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</si>
  <si>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</si>
  <si>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</si>
  <si>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</si>
  <si>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</si>
  <si>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</si>
  <si>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</si>
  <si>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</si>
  <si>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</si>
  <si>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</si>
  <si>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</si>
  <si>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</si>
  <si>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</si>
  <si>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</si>
  <si>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</si>
  <si>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</si>
  <si>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</si>
  <si>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</si>
  <si>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</si>
  <si>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</si>
  <si>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</si>
  <si>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</si>
  <si>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</si>
  <si>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</si>
  <si>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</si>
  <si>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</si>
  <si>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</si>
  <si>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</si>
  <si>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</si>
  <si>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</si>
  <si>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</si>
  <si>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</si>
  <si>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</si>
  <si>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</si>
  <si>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</si>
  <si>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</si>
  <si>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</si>
  <si>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</si>
  <si>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</si>
  <si>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</si>
  <si>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</si>
  <si>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</si>
  <si>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</si>
  <si>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</si>
  <si>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</si>
  <si>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</si>
  <si>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</si>
  <si>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</si>
  <si>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</si>
  <si>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</si>
  <si>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</si>
  <si>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</si>
  <si>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</si>
  <si>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</si>
  <si>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</si>
  <si>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</si>
  <si>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</si>
  <si>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</si>
  <si>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</si>
  <si>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</si>
  <si>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</si>
  <si>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</si>
  <si>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</si>
  <si>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</si>
  <si>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</si>
  <si>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</si>
  <si>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</si>
  <si>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</si>
  <si>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</si>
  <si>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</si>
  <si>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</si>
  <si>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</si>
  <si>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</si>
  <si>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</si>
  <si>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</si>
  <si>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</si>
  <si>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</si>
  <si>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</si>
  <si>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</si>
  <si>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</si>
  <si>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</si>
  <si>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</si>
  <si>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</si>
  <si>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</si>
  <si>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</si>
  <si>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</si>
  <si>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</si>
  <si>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</si>
  <si>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</si>
  <si>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</si>
  <si>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</si>
  <si>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</si>
  <si>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</si>
  <si>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</si>
  <si>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</si>
  <si>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</si>
  <si>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</si>
  <si>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</si>
  <si>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</si>
  <si>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</si>
  <si>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</si>
  <si>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</si>
  <si>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</si>
  <si>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</si>
  <si>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</si>
  <si>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</si>
  <si>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</si>
  <si>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</si>
  <si>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</si>
  <si>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</si>
  <si>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</si>
  <si>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</si>
  <si>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</si>
  <si>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</si>
  <si>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</si>
  <si>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</si>
  <si>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</si>
  <si>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</si>
  <si>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</si>
  <si>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</si>
  <si>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</si>
  <si>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</si>
  <si>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</si>
  <si>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</si>
  <si>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</si>
  <si>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</si>
  <si>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</si>
  <si>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</si>
  <si>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</si>
  <si>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</si>
  <si>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</si>
  <si>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</si>
  <si>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</si>
  <si>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</si>
  <si>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</si>
  <si>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</si>
  <si>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</si>
  <si>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</si>
  <si>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</si>
  <si>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</si>
  <si>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</si>
  <si>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</si>
  <si>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</si>
  <si>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</si>
  <si>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</si>
  <si>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</si>
  <si>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</si>
  <si>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</si>
  <si>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</si>
  <si>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</si>
  <si>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</si>
  <si>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</si>
  <si>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</si>
  <si>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</si>
  <si>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</si>
  <si>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</si>
  <si>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</si>
  <si>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</si>
  <si>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</si>
  <si>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</si>
  <si>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</si>
  <si>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</si>
  <si>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</si>
  <si>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</si>
  <si>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</si>
  <si>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</si>
  <si>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</si>
  <si>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</si>
  <si>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</si>
  <si>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</si>
  <si>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</si>
  <si>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</si>
  <si>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</si>
  <si>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</si>
  <si>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</si>
  <si>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</si>
  <si>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</si>
  <si>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</si>
  <si>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</si>
  <si>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</si>
  <si>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</si>
  <si>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</si>
  <si>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</si>
  <si>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</si>
  <si>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</si>
  <si>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</si>
  <si>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</si>
  <si>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</si>
  <si>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</si>
  <si>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</si>
  <si>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</si>
  <si>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</si>
  <si>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</si>
  <si>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</si>
  <si>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</si>
  <si>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</si>
  <si>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</si>
  <si>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</si>
  <si>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</si>
  <si>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</si>
  <si>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</si>
  <si>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</si>
  <si>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</si>
  <si>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</si>
  <si>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</si>
  <si>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</si>
  <si>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</si>
  <si>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</si>
  <si>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</si>
  <si>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</si>
  <si>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</si>
  <si>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</si>
  <si>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</si>
  <si>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</si>
  <si>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</si>
  <si>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</si>
  <si>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</si>
  <si>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</si>
  <si>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</si>
  <si>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</si>
  <si>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</si>
  <si>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</si>
  <si>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</si>
  <si>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</si>
  <si>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</si>
  <si>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</si>
  <si>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</si>
  <si>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</si>
  <si>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</si>
  <si>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</si>
  <si>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</si>
  <si>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</si>
  <si>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</si>
  <si>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</si>
  <si>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</si>
  <si>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</si>
  <si>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</si>
  <si>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</si>
  <si>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</si>
  <si>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</si>
  <si>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</si>
  <si>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</si>
  <si>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</si>
  <si>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</si>
  <si>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</si>
  <si>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</si>
  <si>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</si>
  <si>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</si>
  <si>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</si>
  <si>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</si>
  <si>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</si>
  <si>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</si>
  <si>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</si>
  <si>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</si>
  <si>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</si>
  <si>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</si>
  <si>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</si>
  <si>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</si>
  <si>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</si>
  <si>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</si>
  <si>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</si>
  <si>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</si>
  <si>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</si>
  <si>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</si>
  <si>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</si>
  <si>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</si>
  <si>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</si>
  <si>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</si>
  <si>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</si>
  <si>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</si>
  <si>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</si>
  <si>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</si>
  <si>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</si>
  <si>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</si>
  <si>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</si>
  <si>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</si>
  <si>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</si>
  <si>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</si>
  <si>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</si>
  <si>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</si>
  <si>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</si>
  <si>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</si>
  <si>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</si>
  <si>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</si>
  <si>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</si>
  <si>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</si>
  <si>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</si>
  <si>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</si>
  <si>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</si>
  <si>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</si>
  <si>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</si>
  <si>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</si>
  <si>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</si>
  <si>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</si>
  <si>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</si>
  <si>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</si>
  <si>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</si>
  <si>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</si>
  <si>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</si>
  <si>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</si>
  <si>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</si>
  <si>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</si>
  <si>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</si>
  <si>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</si>
  <si>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</si>
  <si>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</si>
  <si>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</si>
  <si>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</si>
  <si>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</si>
  <si>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</si>
  <si>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</si>
  <si>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</si>
  <si>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</si>
  <si>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</si>
  <si>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</si>
  <si>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</si>
  <si>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</si>
  <si>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</si>
  <si>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</si>
  <si>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</si>
  <si>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</si>
  <si>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</si>
  <si>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</si>
  <si>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</si>
  <si>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</si>
  <si>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</si>
  <si>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</si>
  <si>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</si>
  <si>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</si>
  <si>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</si>
  <si>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</si>
  <si>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</si>
  <si>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</si>
  <si>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</si>
  <si>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</si>
  <si>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</si>
  <si>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</si>
  <si>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</si>
  <si>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</si>
  <si>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</si>
  <si>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</si>
  <si>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</si>
  <si>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</si>
  <si>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</si>
  <si>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</si>
  <si>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</si>
  <si>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</si>
  <si>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</si>
  <si>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</si>
  <si>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</si>
  <si>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</si>
  <si>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</si>
  <si>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</si>
  <si>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</si>
  <si>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</si>
  <si>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</si>
  <si>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</si>
  <si>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</si>
  <si>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</si>
  <si>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</si>
  <si>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</si>
  <si>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</si>
  <si>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</si>
  <si>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</si>
  <si>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</si>
  <si>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</si>
  <si>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</si>
  <si>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</si>
  <si>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</si>
  <si>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</si>
  <si>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</si>
  <si>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</si>
  <si>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</si>
  <si>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</si>
  <si>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</si>
  <si>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</si>
  <si>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</si>
  <si>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</si>
  <si>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</si>
  <si>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</si>
  <si>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</si>
  <si>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</si>
  <si>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</si>
  <si>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</si>
  <si>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</si>
  <si>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</si>
  <si>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</si>
  <si>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</si>
  <si>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</si>
  <si>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</si>
  <si>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</si>
  <si>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</si>
  <si>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</si>
  <si>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</si>
  <si>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</si>
  <si>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</si>
  <si>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</si>
  <si>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</si>
  <si>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</si>
  <si>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</si>
  <si>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</si>
  <si>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</si>
  <si>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</si>
  <si>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</si>
  <si>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</si>
  <si>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</si>
  <si>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</si>
  <si>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</si>
  <si>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</si>
  <si>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</si>
  <si>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</si>
  <si>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</si>
  <si>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</si>
  <si>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</si>
  <si>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</si>
  <si>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</si>
  <si>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</si>
  <si>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</si>
  <si>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</si>
  <si>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</si>
  <si>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</si>
  <si>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</si>
  <si>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</si>
  <si>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</si>
  <si>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</si>
  <si>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</si>
  <si>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</si>
  <si>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</si>
  <si>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</si>
  <si>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</si>
  <si>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</si>
  <si>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</si>
  <si>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</si>
  <si>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</si>
  <si>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</si>
  <si>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</si>
  <si>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</si>
  <si>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</si>
  <si>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</si>
  <si>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</si>
  <si>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</si>
  <si>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</si>
  <si>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</si>
  <si>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</si>
  <si>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</si>
  <si>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</si>
  <si>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</si>
  <si>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</si>
  <si>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</si>
  <si>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</si>
  <si>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</si>
  <si>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</si>
  <si>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</si>
  <si>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</si>
  <si>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</si>
  <si>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</si>
  <si>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</si>
  <si>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</si>
  <si>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</si>
  <si>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</si>
  <si>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</si>
  <si>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</si>
  <si>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</si>
  <si>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</si>
  <si>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</si>
  <si>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</si>
  <si>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</si>
  <si>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</si>
  <si>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</si>
  <si>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</si>
  <si>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</si>
  <si>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</si>
  <si>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</si>
  <si>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</si>
  <si>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</si>
  <si>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</si>
  <si>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</si>
  <si>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</si>
  <si>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</si>
  <si>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</si>
  <si>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</si>
  <si>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</si>
  <si>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</si>
  <si>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</si>
  <si>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</si>
  <si>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</si>
  <si>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</si>
  <si>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</si>
  <si>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</si>
  <si>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</si>
  <si>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</si>
  <si>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</si>
  <si>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</si>
  <si>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</si>
  <si>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</si>
  <si>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</si>
  <si>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</si>
  <si>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</si>
  <si>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</si>
  <si>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</si>
  <si>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</si>
  <si>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</si>
  <si>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</si>
  <si>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</si>
  <si>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</si>
  <si>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</si>
  <si>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</si>
  <si>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</si>
  <si>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</si>
  <si>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</si>
  <si>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</si>
  <si>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</si>
  <si>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</si>
  <si>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</si>
  <si>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</si>
  <si>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</si>
  <si>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</si>
  <si>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</si>
  <si>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</si>
  <si>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</si>
  <si>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</si>
  <si>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</si>
  <si>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</si>
  <si>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</si>
  <si>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</si>
  <si>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</si>
  <si>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</si>
  <si>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</si>
  <si>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</si>
  <si>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</si>
  <si>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</si>
  <si>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</si>
  <si>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</si>
  <si>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</si>
  <si>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</si>
  <si>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</si>
  <si>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</si>
  <si>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</si>
  <si>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</si>
  <si>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</si>
  <si>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</si>
  <si>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</si>
  <si>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</si>
  <si>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</si>
  <si>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</si>
  <si>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</si>
  <si>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</si>
  <si>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</si>
  <si>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</si>
  <si>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</si>
  <si>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</si>
  <si>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</si>
  <si>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</si>
  <si>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</si>
  <si>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</si>
  <si>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</si>
  <si>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</si>
  <si>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</si>
  <si>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</si>
  <si>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</si>
  <si>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</si>
  <si>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</si>
  <si>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</si>
  <si>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</si>
  <si>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</si>
  <si>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</si>
  <si>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</si>
  <si>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</si>
  <si>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</si>
  <si>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</si>
  <si>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</si>
  <si>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</si>
  <si>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</si>
  <si>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</si>
  <si>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</si>
  <si>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</si>
  <si>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</si>
  <si>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</si>
  <si>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</si>
  <si>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</si>
  <si>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</si>
  <si>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</si>
  <si>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</si>
  <si>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</si>
  <si>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</si>
  <si>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</si>
  <si>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</si>
  <si>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</si>
  <si>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</si>
  <si>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</si>
  <si>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</si>
  <si>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</si>
  <si>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</si>
  <si>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</si>
  <si>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</si>
  <si>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</si>
  <si>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</si>
  <si>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</si>
  <si>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</si>
  <si>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</si>
  <si>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</si>
  <si>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</si>
  <si>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</si>
  <si>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</si>
  <si>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</si>
  <si>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</si>
  <si>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</si>
  <si>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</si>
  <si>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</si>
  <si>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</si>
  <si>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</si>
  <si>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</si>
  <si>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</si>
  <si>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</si>
  <si>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</si>
  <si>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</si>
  <si>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</si>
  <si>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</si>
  <si>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</si>
  <si>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</si>
  <si>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</si>
  <si>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</si>
  <si>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</si>
  <si>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</si>
  <si>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</si>
  <si>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</si>
  <si>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</si>
  <si>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</si>
  <si>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</si>
  <si>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</si>
  <si>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</si>
  <si>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</si>
  <si>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</si>
  <si>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</si>
  <si>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</si>
  <si>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</si>
  <si>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</si>
  <si>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</si>
  <si>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</si>
  <si>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</si>
  <si>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</si>
  <si>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</si>
  <si>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</si>
  <si>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</si>
  <si>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</si>
  <si>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</si>
  <si>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</si>
  <si>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</si>
  <si>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</si>
  <si>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</si>
  <si>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</si>
  <si>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</si>
  <si>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</si>
  <si>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</si>
  <si>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</si>
  <si>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</si>
  <si>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</si>
  <si>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</si>
  <si>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</si>
  <si>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</si>
  <si>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</si>
  <si>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</si>
  <si>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</si>
  <si>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</si>
  <si>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</si>
  <si>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</si>
  <si>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</si>
  <si>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</si>
  <si>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</si>
  <si>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</si>
  <si>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</si>
  <si>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</si>
  <si>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</si>
  <si>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</si>
  <si>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</si>
  <si>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</si>
  <si>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</si>
  <si>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</si>
  <si>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</si>
  <si>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</si>
  <si>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</si>
  <si>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</si>
  <si>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</si>
  <si>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</si>
  <si>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</si>
  <si>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</si>
  <si>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</si>
  <si>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</si>
  <si>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</si>
  <si>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</si>
  <si>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</si>
  <si>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</si>
  <si>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</si>
  <si>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</si>
  <si>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</si>
  <si>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</si>
  <si>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</si>
  <si>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</si>
  <si>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</si>
  <si>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</si>
  <si>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</si>
  <si>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</si>
  <si>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</si>
  <si>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</si>
  <si>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</si>
  <si>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</si>
  <si>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</si>
  <si>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</si>
  <si>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</si>
  <si>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</si>
  <si>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</si>
  <si>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</si>
  <si>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</si>
  <si>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</si>
  <si>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</si>
  <si>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</si>
  <si>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</si>
  <si>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</si>
  <si>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</si>
  <si>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</si>
  <si>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</si>
  <si>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</si>
  <si>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</si>
  <si>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</si>
  <si>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</si>
  <si>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</si>
  <si>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</si>
  <si>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</si>
  <si>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</si>
  <si>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</si>
  <si>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</si>
  <si>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</si>
  <si>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</si>
  <si>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</si>
  <si>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</si>
  <si>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</si>
  <si>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</si>
  <si>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</si>
  <si>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</si>
  <si>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</si>
  <si>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</si>
  <si>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</si>
  <si>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</si>
  <si>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</si>
  <si>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</si>
  <si>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</si>
  <si>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</si>
  <si>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</si>
  <si>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</si>
  <si>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</si>
  <si>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</si>
  <si>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</si>
  <si>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</si>
  <si>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</si>
  <si>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</si>
  <si>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</si>
  <si>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</si>
  <si>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</si>
  <si>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</si>
  <si>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</si>
  <si>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</si>
  <si>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</si>
  <si>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</si>
  <si>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</si>
  <si>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</si>
  <si>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</si>
  <si>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</si>
  <si>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</si>
  <si>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</si>
  <si>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</si>
  <si>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</si>
  <si>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</si>
  <si>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</si>
  <si>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</si>
  <si>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</si>
  <si>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</si>
  <si>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</si>
  <si>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</si>
  <si>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</si>
  <si>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</si>
  <si>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</si>
  <si>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</si>
  <si>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</si>
  <si>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</si>
  <si>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</si>
  <si>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</si>
  <si>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</si>
  <si>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</si>
  <si>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</si>
  <si>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</si>
  <si>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</si>
  <si>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</si>
  <si>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</si>
  <si>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</si>
  <si>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</si>
  <si>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</si>
  <si>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</si>
  <si>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</si>
  <si>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</si>
  <si>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</si>
  <si>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</si>
  <si>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</si>
  <si>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</si>
  <si>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</si>
  <si>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</si>
  <si>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</si>
  <si>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</si>
  <si>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</si>
  <si>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</si>
  <si>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</si>
  <si>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</si>
  <si>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</si>
  <si>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</si>
  <si>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</si>
  <si>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</si>
  <si>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</si>
  <si>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</si>
  <si>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</si>
  <si>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</si>
  <si>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</si>
  <si>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</si>
  <si>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</si>
  <si>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</si>
  <si>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</si>
  <si>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</si>
  <si>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</si>
  <si>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</si>
  <si>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</si>
  <si>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</si>
  <si>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</si>
  <si>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</si>
  <si>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</si>
  <si>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</si>
  <si>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</si>
  <si>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</si>
  <si>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</si>
  <si>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</si>
  <si>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</si>
  <si>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</si>
  <si>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</si>
  <si>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</si>
  <si>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</si>
  <si>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</si>
  <si>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</si>
  <si>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</si>
  <si>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</si>
  <si>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</si>
  <si>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</si>
  <si>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</si>
  <si>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</si>
  <si>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</si>
  <si>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</si>
  <si>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</si>
  <si>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</si>
  <si>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</si>
  <si>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</si>
  <si>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</si>
  <si>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</si>
  <si>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</si>
  <si>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</si>
  <si>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</si>
  <si>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</si>
  <si>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</si>
  <si>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</si>
  <si>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</si>
  <si>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</si>
  <si>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</si>
  <si>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</si>
  <si>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</si>
  <si>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</si>
  <si>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</si>
  <si>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</si>
  <si>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</si>
  <si>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</si>
  <si>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</si>
  <si>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</si>
  <si>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</si>
  <si>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</si>
  <si>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</si>
  <si>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</si>
  <si>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</si>
  <si>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</si>
  <si>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</si>
  <si>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</si>
  <si>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</si>
  <si>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</si>
  <si>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</si>
  <si>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</si>
  <si>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</si>
  <si>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</si>
  <si>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</si>
  <si>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</si>
  <si>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</si>
  <si>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</si>
  <si>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</si>
  <si>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</si>
  <si>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</si>
  <si>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</si>
  <si>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</si>
  <si>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</si>
  <si>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</si>
  <si>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</si>
  <si>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</si>
  <si>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</si>
  <si>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</si>
  <si>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</si>
  <si>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</si>
  <si>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</si>
  <si>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</si>
  <si>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</si>
  <si>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</si>
  <si>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</si>
  <si>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</si>
  <si>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</si>
  <si>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</si>
  <si>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</si>
  <si>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</si>
  <si>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</si>
  <si>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</si>
  <si>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</si>
  <si>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</si>
  <si>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</si>
  <si>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</si>
  <si>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</si>
  <si>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</si>
  <si>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</si>
  <si>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</si>
  <si>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</si>
  <si>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</si>
  <si>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</si>
  <si>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</si>
  <si>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</si>
  <si>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</si>
  <si>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</si>
  <si>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</si>
  <si>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</si>
  <si>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</si>
  <si>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</si>
  <si>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</si>
  <si>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</si>
  <si>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</si>
  <si>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</si>
  <si>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</si>
  <si>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</si>
  <si>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</si>
  <si>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</si>
  <si>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</si>
  <si>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</si>
  <si>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</si>
  <si>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</si>
  <si>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</si>
  <si>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</si>
  <si>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</si>
  <si>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</si>
  <si>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</si>
  <si>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</si>
  <si>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</si>
  <si>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</si>
  <si>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</si>
  <si>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</si>
  <si>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</si>
  <si>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</si>
  <si>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</si>
  <si>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</si>
  <si>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</si>
  <si>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</si>
  <si>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</si>
  <si>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</si>
  <si>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</si>
  <si>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</si>
  <si>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</si>
  <si>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</si>
  <si>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</si>
  <si>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</si>
  <si>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</si>
  <si>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</si>
  <si>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</si>
  <si>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</si>
  <si>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</si>
  <si>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</si>
  <si>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</si>
  <si>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</si>
  <si>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</si>
  <si>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</si>
  <si>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</si>
  <si>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</si>
  <si>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</si>
  <si>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</si>
  <si>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</si>
  <si>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</si>
  <si>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</si>
  <si>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</si>
  <si>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</si>
  <si>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</si>
  <si>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</si>
  <si>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</si>
  <si>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</si>
  <si>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</si>
  <si>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</si>
  <si>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</si>
  <si>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</si>
  <si>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</si>
  <si>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</si>
  <si>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</si>
  <si>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</si>
  <si>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</si>
  <si>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</si>
  <si>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</si>
  <si>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</si>
  <si>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</si>
  <si>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</si>
  <si>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</si>
  <si>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</si>
  <si>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</si>
  <si>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</si>
  <si>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</si>
  <si>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</si>
  <si>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</si>
  <si>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</si>
  <si>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</si>
  <si>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</si>
  <si>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</si>
  <si>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</si>
  <si>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</si>
  <si>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</si>
  <si>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</si>
  <si>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</si>
  <si>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</si>
  <si>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</si>
  <si>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</si>
  <si>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</si>
  <si>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</si>
  <si>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</si>
  <si>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</si>
  <si>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</si>
  <si>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</si>
  <si>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</si>
  <si>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</si>
  <si>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</si>
  <si>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</si>
  <si>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</si>
  <si>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</si>
  <si>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</si>
  <si>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</si>
  <si>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</si>
  <si>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</si>
  <si>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</si>
  <si>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</si>
  <si>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</si>
  <si>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</si>
  <si>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</si>
  <si>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</si>
  <si>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</si>
  <si>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</si>
  <si>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</si>
  <si>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</si>
  <si>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</si>
  <si>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</si>
  <si>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</si>
  <si>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</si>
  <si>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</si>
  <si>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</si>
  <si>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</si>
  <si>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</si>
  <si>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</si>
  <si>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</si>
  <si>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</si>
  <si>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</si>
  <si>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</si>
  <si>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</si>
  <si>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</si>
  <si>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</si>
  <si>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</si>
  <si>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</si>
  <si>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</si>
  <si>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</si>
  <si>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</si>
  <si>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</si>
  <si>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</si>
  <si>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</si>
  <si>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</si>
  <si>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</si>
  <si>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</si>
  <si>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</si>
  <si>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</si>
  <si>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</si>
  <si>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</si>
  <si>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</si>
  <si>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</si>
  <si>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</si>
  <si>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</si>
  <si>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</si>
  <si>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</si>
  <si>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</si>
  <si>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</si>
  <si>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</si>
  <si>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</si>
  <si>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</si>
  <si>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</si>
  <si>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</si>
  <si>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</si>
  <si>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</si>
  <si>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</si>
  <si>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</si>
  <si>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</si>
  <si>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</si>
  <si>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</si>
  <si>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</si>
  <si>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</si>
  <si>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</si>
  <si>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</si>
  <si>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</si>
  <si>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</si>
  <si>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</si>
  <si>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</si>
  <si>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</si>
  <si>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</si>
  <si>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</si>
  <si>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</si>
  <si>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</si>
  <si>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</si>
  <si>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</si>
  <si>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</si>
  <si>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</si>
  <si>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</si>
  <si>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</si>
  <si>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</si>
  <si>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</si>
  <si>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</si>
  <si>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</si>
  <si>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</si>
  <si>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</si>
  <si>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</si>
  <si>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</si>
  <si>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</si>
  <si>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</si>
  <si>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</si>
  <si>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</si>
  <si>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</si>
  <si>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</si>
  <si>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</si>
  <si>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</si>
  <si>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</si>
  <si>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</si>
  <si>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</si>
  <si>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</si>
  <si>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</si>
  <si>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</si>
  <si>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</si>
  <si>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</si>
  <si>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</si>
  <si>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</si>
  <si>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</si>
  <si>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</si>
  <si>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</si>
  <si>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</si>
  <si>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</si>
  <si>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</si>
  <si>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</si>
  <si>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</si>
  <si>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</si>
  <si>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</si>
  <si>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</si>
  <si>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</si>
  <si>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</si>
  <si>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</si>
  <si>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</si>
  <si>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</si>
  <si>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</si>
  <si>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</si>
  <si>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</si>
  <si>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</si>
  <si>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</si>
  <si>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</si>
  <si>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</si>
  <si>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</si>
  <si>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</si>
  <si>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</si>
  <si>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</si>
  <si>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</si>
  <si>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</si>
  <si>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</si>
  <si>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</si>
  <si>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</si>
  <si>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</si>
  <si>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</si>
  <si>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</si>
  <si>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</si>
  <si>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</si>
  <si>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</si>
  <si>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</si>
  <si>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</si>
  <si>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</si>
  <si>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</si>
  <si>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</si>
  <si>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</si>
  <si>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</si>
  <si>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</si>
  <si>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</si>
  <si>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</si>
  <si>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</si>
  <si>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</si>
  <si>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</si>
  <si>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</si>
  <si>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</si>
  <si>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</si>
  <si>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</si>
  <si>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</si>
  <si>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</si>
  <si>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</si>
  <si>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</si>
  <si>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</si>
  <si>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</si>
  <si>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</si>
  <si>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</si>
  <si>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</si>
  <si>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</si>
  <si>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</si>
  <si>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</si>
  <si>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</si>
  <si>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</si>
  <si>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</si>
  <si>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</si>
  <si>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</si>
  <si>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</si>
  <si>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</si>
  <si>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</si>
  <si>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</si>
  <si>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</si>
  <si>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</si>
  <si>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</si>
  <si>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</si>
  <si>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</si>
  <si>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</si>
  <si>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</si>
  <si>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</si>
  <si>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</si>
  <si>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</si>
  <si>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</si>
  <si>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</si>
  <si>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</si>
  <si>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</si>
  <si>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</si>
  <si>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</si>
  <si>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</si>
  <si>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</si>
  <si>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</si>
  <si>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</si>
  <si>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</si>
  <si>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</si>
  <si>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</si>
  <si>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</si>
  <si>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</si>
  <si>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</si>
  <si>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</si>
  <si>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</si>
  <si>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</si>
  <si>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</si>
  <si>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</si>
  <si>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</si>
  <si>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</si>
  <si>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</si>
  <si>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</si>
  <si>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</si>
  <si>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</si>
  <si>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</si>
  <si>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</si>
  <si>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</si>
  <si>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</si>
  <si>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</si>
  <si>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</si>
  <si>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</si>
  <si>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</si>
  <si>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</si>
  <si>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</si>
  <si>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</si>
  <si>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</si>
  <si>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</si>
  <si>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</si>
  <si>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</si>
  <si>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</si>
  <si>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</si>
  <si>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</si>
  <si>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</si>
  <si>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</si>
  <si>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</si>
  <si>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</si>
  <si>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</si>
  <si>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</si>
  <si>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</si>
  <si>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</si>
  <si>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</si>
  <si>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</si>
  <si>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</si>
  <si>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</si>
  <si>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</si>
  <si>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</si>
  <si>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</si>
  <si>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</si>
  <si>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</si>
  <si>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</si>
  <si>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</si>
  <si>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</si>
  <si>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</si>
  <si>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</si>
  <si>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</si>
  <si>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</si>
  <si>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</si>
  <si>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</si>
  <si>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</si>
  <si>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</si>
  <si>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</si>
  <si>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</si>
  <si>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</si>
  <si>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</si>
  <si>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</si>
  <si>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</si>
  <si>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</si>
  <si>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</si>
  <si>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</si>
  <si>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</si>
  <si>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</si>
  <si>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</si>
  <si>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</si>
  <si>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</si>
  <si>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</si>
  <si>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</si>
  <si>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</si>
  <si>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</si>
  <si>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</si>
  <si>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</si>
  <si>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</si>
  <si>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</si>
  <si>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</si>
  <si>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</si>
  <si>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</si>
  <si>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</si>
  <si>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</si>
  <si>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</si>
  <si>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</si>
  <si>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</si>
  <si>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</si>
  <si>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</si>
  <si>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</si>
  <si>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</si>
  <si>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</si>
  <si>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</si>
  <si>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</si>
  <si>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</si>
  <si>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</si>
  <si>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</si>
  <si>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</si>
  <si>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</si>
  <si>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</si>
  <si>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</si>
  <si>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</si>
  <si>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</si>
  <si>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</si>
  <si>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</si>
  <si>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</si>
  <si>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</si>
  <si>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</si>
  <si>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</si>
  <si>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</si>
  <si>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</si>
  <si>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</si>
  <si>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</si>
  <si>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</si>
  <si>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</si>
  <si>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</si>
  <si>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</si>
  <si>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</si>
  <si>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</si>
  <si>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</si>
  <si>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</si>
  <si>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</si>
  <si>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</si>
  <si>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</si>
  <si>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</si>
  <si>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</si>
  <si>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</si>
  <si>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</si>
  <si>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</si>
  <si>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</si>
  <si>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</si>
  <si>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</si>
  <si>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</si>
  <si>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</si>
  <si>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</si>
  <si>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</si>
  <si>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</si>
  <si>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</si>
  <si>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</si>
  <si>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</si>
  <si>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</si>
  <si>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</si>
  <si>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</si>
  <si>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</si>
  <si>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</si>
  <si>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</si>
  <si>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</si>
  <si>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</si>
  <si>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</si>
  <si>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</si>
  <si>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</si>
  <si>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</si>
  <si>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</si>
  <si>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</si>
  <si>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</si>
  <si>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</si>
  <si>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</si>
  <si>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</si>
  <si>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</si>
  <si>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</si>
  <si>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</si>
  <si>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</si>
  <si>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</si>
  <si>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</si>
  <si>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</si>
  <si>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</si>
  <si>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</si>
  <si>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</si>
  <si>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</si>
  <si>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</si>
  <si>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</si>
  <si>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</si>
  <si>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</si>
  <si>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</si>
  <si>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</si>
  <si>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</si>
  <si>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</si>
  <si>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</si>
  <si>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</si>
  <si>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</si>
  <si>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</si>
  <si>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</si>
  <si>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</si>
  <si>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</si>
  <si>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</si>
  <si>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</si>
  <si>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</si>
  <si>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</si>
  <si>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</si>
  <si>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</si>
  <si>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</si>
  <si>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</si>
  <si>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</si>
  <si>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</si>
  <si>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</si>
  <si>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</si>
  <si>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</si>
  <si>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</si>
  <si>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</si>
  <si>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</si>
  <si>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</si>
  <si>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</si>
  <si>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</si>
  <si>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</si>
  <si>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</si>
  <si>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</si>
  <si>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</si>
  <si>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</si>
  <si>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</si>
  <si>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</si>
  <si>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</si>
  <si>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</si>
  <si>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</si>
  <si>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</si>
  <si>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</si>
  <si>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</si>
  <si>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</si>
  <si>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</si>
  <si>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</si>
  <si>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</si>
  <si>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</si>
  <si>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</si>
  <si>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</si>
  <si>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</si>
  <si>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</si>
  <si>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</si>
  <si>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</si>
  <si>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</si>
  <si>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</si>
  <si>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</si>
  <si>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</si>
  <si>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</si>
  <si>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</si>
  <si>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</si>
  <si>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</si>
  <si>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</si>
  <si>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</si>
  <si>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</si>
  <si>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</si>
  <si>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</si>
  <si>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</si>
  <si>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</si>
  <si>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</si>
  <si>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</si>
  <si>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</si>
  <si>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</si>
  <si>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</si>
  <si>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</si>
  <si>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</si>
  <si>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</si>
  <si>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</si>
  <si>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</si>
  <si>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</si>
  <si>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</si>
  <si>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</si>
  <si>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</si>
  <si>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</si>
  <si>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</si>
  <si>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</si>
  <si>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</si>
  <si>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</si>
  <si>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</si>
  <si>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</si>
  <si>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</si>
  <si>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</si>
  <si>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</si>
  <si>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</si>
  <si>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</si>
  <si>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</si>
  <si>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</si>
  <si>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</si>
  <si>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</si>
  <si>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</si>
  <si>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</si>
  <si>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</si>
  <si>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</si>
  <si>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</si>
  <si>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</si>
  <si>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</si>
  <si>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</si>
  <si>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</si>
  <si>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</si>
  <si>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</si>
  <si>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</si>
  <si>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</si>
  <si>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</si>
  <si>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</si>
  <si>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</si>
  <si>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</si>
  <si>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</si>
  <si>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</si>
  <si>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</si>
  <si>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</si>
  <si>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</si>
  <si>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</si>
  <si>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</si>
  <si>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</si>
  <si>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</si>
  <si>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</si>
  <si>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</si>
  <si>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</si>
  <si>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</si>
  <si>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</si>
  <si>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</si>
  <si>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</si>
  <si>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</si>
  <si>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</si>
  <si>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</si>
  <si>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</si>
  <si>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</si>
  <si>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</si>
  <si>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</si>
  <si>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</si>
  <si>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</si>
  <si>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</si>
  <si>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</si>
  <si>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</si>
  <si>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</si>
  <si>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</si>
  <si>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</si>
  <si>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</si>
  <si>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</si>
  <si>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</si>
  <si>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</si>
  <si>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</si>
  <si>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</si>
  <si>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</si>
  <si>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</si>
  <si>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</si>
  <si>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</si>
  <si>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</si>
  <si>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</si>
  <si>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</si>
  <si>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</si>
  <si>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</si>
  <si>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</si>
  <si>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</si>
  <si>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</si>
  <si>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</si>
  <si>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</si>
  <si>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</si>
  <si>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</si>
  <si>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</si>
  <si>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</si>
  <si>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</si>
  <si>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</si>
  <si>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</si>
  <si>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</si>
  <si>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</si>
  <si>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</si>
  <si>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</si>
  <si>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</si>
  <si>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</si>
  <si>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</si>
  <si>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</si>
  <si>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</si>
  <si>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</si>
  <si>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</si>
  <si>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</si>
  <si>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</si>
  <si>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</si>
  <si>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</si>
  <si>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</si>
  <si>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</si>
  <si>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</si>
  <si>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</si>
  <si>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</si>
  <si>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</si>
  <si>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</si>
  <si>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</si>
  <si>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</si>
  <si>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</si>
  <si>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</si>
  <si>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</si>
  <si>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</si>
  <si>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</si>
  <si>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</si>
  <si>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</si>
  <si>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</si>
  <si>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</si>
  <si>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</si>
  <si>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</si>
  <si>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</si>
  <si>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</si>
  <si>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</si>
  <si>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</si>
  <si>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</si>
  <si>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</si>
  <si>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</si>
  <si>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</si>
  <si>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</si>
  <si>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</si>
  <si>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</si>
  <si>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</si>
  <si>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</si>
  <si>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</si>
  <si>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</si>
  <si>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</si>
  <si>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</si>
  <si>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</si>
  <si>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</si>
  <si>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</si>
  <si>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</si>
  <si>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</si>
  <si>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</si>
  <si>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</si>
  <si>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</si>
  <si>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</si>
  <si>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</si>
  <si>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</si>
  <si>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</si>
  <si>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</si>
  <si>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</si>
  <si>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</si>
  <si>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</si>
  <si>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</si>
  <si>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</si>
  <si>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</si>
  <si>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</si>
  <si>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</si>
  <si>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</si>
  <si>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</si>
  <si>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</si>
  <si>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</si>
  <si>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</si>
  <si>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</si>
  <si>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</si>
  <si>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</si>
  <si>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</si>
  <si>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</si>
  <si>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</si>
  <si>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</si>
  <si>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</si>
  <si>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</si>
  <si>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</si>
  <si>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</si>
  <si>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</si>
  <si>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</si>
  <si>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</si>
  <si>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</si>
  <si>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</si>
  <si>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</si>
  <si>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</si>
  <si>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</si>
  <si>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</si>
  <si>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</si>
  <si>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</si>
  <si>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</si>
  <si>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</si>
  <si>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</si>
  <si>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</si>
  <si>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</si>
  <si>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</si>
  <si>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</si>
  <si>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</si>
  <si>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</si>
  <si>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</si>
  <si>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</si>
  <si>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</si>
  <si>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</si>
  <si>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</si>
  <si>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</si>
  <si>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</si>
  <si>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</si>
  <si>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</si>
  <si>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</si>
  <si>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</si>
  <si>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</si>
  <si>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</si>
  <si>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</si>
  <si>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</si>
  <si>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</si>
  <si>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</si>
  <si>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</si>
  <si>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</si>
  <si>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</si>
  <si>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</si>
  <si>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</si>
  <si>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</si>
  <si>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</si>
  <si>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</si>
  <si>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</si>
  <si>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</si>
  <si>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</si>
  <si>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</si>
  <si>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</si>
  <si>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</si>
  <si>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</si>
  <si>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</si>
  <si>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</si>
  <si>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</si>
  <si>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</si>
  <si>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</si>
  <si>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</si>
  <si>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</si>
  <si>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</si>
  <si>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</si>
  <si>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</si>
  <si>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</si>
  <si>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</si>
  <si>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</si>
  <si>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</si>
  <si>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</si>
  <si>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</si>
  <si>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</si>
  <si>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</si>
  <si>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</si>
  <si>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</si>
  <si>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</si>
  <si>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</si>
  <si>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</si>
  <si>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</si>
  <si>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</si>
  <si>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</si>
  <si>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</si>
  <si>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</si>
  <si>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</si>
  <si>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</si>
  <si>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</si>
  <si>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</si>
  <si>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</si>
  <si>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</si>
  <si>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</si>
  <si>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</si>
  <si>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</si>
  <si>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</si>
  <si>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</si>
  <si>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</si>
  <si>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</si>
  <si>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</si>
  <si>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</si>
  <si>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</si>
  <si>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</si>
  <si>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</si>
  <si>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</si>
  <si>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</si>
  <si>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</si>
  <si>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</si>
  <si>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</si>
  <si>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</si>
  <si>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</si>
  <si>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</si>
  <si>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</si>
  <si>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</si>
  <si>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</si>
  <si>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</si>
  <si>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</si>
  <si>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</si>
  <si>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</si>
  <si>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</si>
  <si>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</si>
  <si>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</si>
  <si>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</si>
  <si>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</si>
  <si>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</si>
  <si>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</si>
  <si>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</si>
  <si>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</si>
  <si>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</si>
  <si>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</si>
  <si>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</si>
  <si>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</si>
  <si>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</si>
  <si>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</si>
  <si>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</si>
  <si>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</si>
  <si>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</si>
  <si>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</si>
  <si>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</si>
  <si>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</si>
  <si>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</si>
  <si>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</si>
  <si>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</si>
  <si>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</si>
  <si>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</si>
  <si>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</si>
  <si>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</si>
  <si>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</si>
  <si>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</si>
  <si>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</si>
  <si>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</si>
  <si>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</si>
  <si>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</si>
  <si>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</si>
  <si>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</si>
  <si>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</si>
  <si>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</si>
  <si>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</si>
  <si>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</si>
  <si>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</si>
  <si>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</si>
  <si>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</si>
  <si>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</si>
  <si>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</si>
  <si>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</si>
  <si>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</si>
  <si>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</si>
  <si>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</si>
  <si>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</si>
  <si>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</si>
  <si>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</si>
  <si>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</si>
  <si>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</si>
  <si>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</si>
  <si>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</si>
  <si>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</si>
  <si>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</si>
  <si>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</si>
  <si>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</si>
  <si>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</si>
  <si>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</si>
  <si>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</si>
  <si>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</si>
  <si>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</si>
  <si>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</si>
  <si>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</si>
  <si>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</si>
  <si>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</si>
  <si>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</si>
  <si>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</si>
  <si>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</si>
  <si>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</si>
  <si>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</si>
  <si>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</si>
  <si>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</si>
  <si>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</si>
  <si>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</si>
  <si>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</si>
  <si>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</si>
  <si>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</si>
  <si>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</si>
  <si>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</si>
  <si>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</si>
  <si>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</si>
  <si>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</si>
  <si>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</si>
  <si>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</si>
  <si>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</si>
  <si>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</si>
  <si>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</si>
  <si>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</si>
  <si>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</si>
  <si>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</si>
  <si>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</si>
  <si>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</si>
  <si>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</si>
  <si>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</si>
  <si>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</si>
  <si>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</si>
  <si>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</si>
  <si>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</si>
  <si>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</si>
  <si>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</si>
  <si>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</si>
  <si>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</si>
  <si>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</si>
  <si>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</si>
  <si>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</si>
  <si>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</si>
  <si>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</si>
  <si>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</si>
  <si>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</si>
  <si>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</si>
  <si>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</si>
  <si>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</si>
  <si>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</si>
  <si>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</si>
  <si>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</si>
  <si>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</si>
  <si>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</si>
  <si>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</si>
  <si>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</si>
  <si>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</si>
  <si>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</si>
  <si>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</si>
  <si>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</si>
  <si>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</si>
  <si>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</si>
  <si>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</si>
  <si>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</si>
  <si>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</si>
  <si>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</si>
  <si>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</si>
  <si>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</si>
  <si>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</si>
  <si>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</si>
  <si>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</si>
  <si>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</si>
  <si>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</si>
  <si>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</si>
  <si>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</si>
  <si>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</si>
  <si>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</si>
  <si>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</si>
  <si>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</si>
  <si>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</si>
  <si>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</si>
  <si>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</si>
  <si>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</si>
  <si>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</si>
  <si>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</si>
  <si>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</si>
  <si>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</si>
  <si>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</si>
  <si>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</si>
  <si>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</si>
  <si>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</si>
  <si>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</si>
  <si>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</si>
  <si>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</si>
  <si>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</si>
  <si>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</si>
  <si>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</si>
  <si>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</si>
  <si>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</si>
  <si>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</si>
  <si>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</si>
  <si>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</si>
  <si>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</si>
  <si>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</si>
  <si>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</si>
  <si>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</si>
  <si>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</si>
  <si>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</si>
  <si>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</si>
  <si>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</si>
  <si>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</si>
  <si>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</si>
  <si>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</si>
  <si>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</si>
  <si>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</si>
  <si>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</si>
  <si>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</si>
  <si>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</si>
  <si>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</si>
  <si>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</si>
  <si>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</si>
  <si>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</si>
  <si>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</si>
  <si>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</si>
  <si>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</si>
  <si>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</si>
  <si>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</si>
  <si>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</si>
  <si>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</si>
  <si>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</si>
  <si>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</si>
  <si>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</si>
  <si>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</si>
  <si>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</si>
  <si>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</si>
  <si>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</si>
  <si>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</si>
  <si>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</si>
  <si>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</si>
  <si>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</si>
  <si>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</si>
  <si>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</si>
  <si>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</si>
  <si>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</si>
  <si>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</si>
  <si>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</si>
  <si>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</si>
  <si>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</si>
  <si>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</si>
  <si>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</si>
  <si>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</si>
  <si>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</si>
  <si>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</si>
  <si>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</si>
  <si>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</si>
  <si>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</si>
  <si>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</si>
  <si>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</si>
  <si>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</si>
  <si>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</si>
  <si>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</si>
  <si>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</si>
  <si>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</si>
  <si>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</si>
  <si>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</si>
  <si>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</si>
  <si>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</si>
  <si>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</si>
  <si>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</si>
  <si>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</si>
  <si>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</si>
  <si>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</si>
  <si>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</si>
  <si>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</si>
  <si>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</si>
  <si>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</si>
  <si>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</si>
  <si>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</si>
  <si>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</si>
  <si>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</si>
  <si>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</si>
  <si>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</si>
  <si>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</si>
  <si>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</si>
  <si>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</si>
  <si>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</si>
  <si>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</si>
  <si>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</si>
  <si>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</si>
  <si>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</si>
  <si>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</si>
  <si>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</si>
  <si>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</si>
  <si>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</si>
  <si>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</si>
  <si>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</si>
  <si>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</si>
  <si>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</si>
  <si>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</si>
  <si>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</si>
  <si>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</si>
  <si>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</si>
  <si>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</si>
  <si>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</si>
  <si>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</si>
  <si>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</si>
  <si>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</si>
  <si>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</si>
  <si>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</si>
  <si>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</si>
  <si>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</si>
  <si>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</si>
  <si>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</si>
  <si>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</si>
  <si>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</si>
  <si>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</si>
  <si>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</si>
  <si>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</si>
  <si>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</si>
  <si>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</si>
  <si>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</si>
  <si>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</si>
  <si>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</si>
  <si>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</si>
  <si>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</si>
  <si>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</si>
  <si>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</si>
  <si>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</si>
  <si>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</si>
  <si>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</si>
  <si>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</si>
  <si>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</si>
  <si>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</si>
  <si>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</si>
  <si>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</si>
  <si>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</si>
  <si>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</si>
  <si>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</si>
  <si>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</si>
  <si>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</si>
  <si>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</si>
  <si>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</si>
  <si>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</si>
  <si>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</si>
  <si>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</si>
  <si>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</si>
  <si>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</si>
  <si>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</si>
  <si>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</si>
  <si>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</si>
  <si>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</si>
  <si>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</si>
  <si>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</si>
  <si>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</si>
  <si>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</si>
  <si>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</si>
  <si>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</si>
  <si>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</si>
  <si>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</si>
  <si>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</si>
  <si>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</si>
  <si>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</si>
  <si>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</si>
  <si>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</si>
  <si>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</si>
  <si>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</si>
  <si>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</si>
  <si>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</si>
  <si>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</si>
  <si>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</si>
  <si>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</si>
  <si>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</si>
  <si>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</si>
  <si>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</si>
  <si>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</si>
  <si>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</si>
  <si>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</si>
  <si>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</si>
  <si>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</si>
  <si>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</si>
  <si>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</si>
  <si>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</si>
  <si>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</si>
  <si>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</si>
  <si>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</si>
  <si>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</si>
  <si>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</si>
  <si>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</si>
  <si>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</si>
  <si>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</si>
  <si>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</si>
  <si>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</si>
  <si>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</si>
  <si>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</si>
  <si>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</si>
  <si>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</si>
  <si>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</si>
  <si>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</si>
  <si>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</si>
  <si>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</si>
  <si>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</si>
  <si>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</si>
  <si>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</si>
  <si>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</si>
  <si>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</si>
  <si>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</si>
  <si>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</si>
  <si>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</si>
  <si>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</si>
  <si>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</si>
  <si>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</si>
  <si>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</si>
  <si>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</si>
  <si>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</si>
  <si>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</si>
  <si>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</si>
  <si>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</si>
  <si>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</si>
  <si>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</si>
  <si>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</si>
  <si>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</si>
  <si>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</si>
  <si>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</si>
  <si>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</si>
  <si>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</si>
  <si>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</si>
  <si>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</si>
  <si>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</si>
  <si>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</si>
  <si>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</si>
  <si>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</si>
  <si>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</si>
  <si>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</si>
  <si>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</si>
  <si>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</si>
  <si>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</si>
  <si>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</si>
  <si>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</si>
  <si>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</si>
  <si>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</si>
  <si>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</si>
  <si>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</si>
  <si>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</si>
  <si>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</si>
  <si>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</si>
  <si>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</si>
  <si>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</si>
  <si>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</si>
  <si>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</si>
  <si>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</si>
  <si>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</si>
  <si>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</si>
  <si>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</si>
  <si>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</si>
  <si>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</si>
  <si>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</si>
  <si>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</si>
  <si>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</si>
  <si>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</si>
  <si>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</si>
  <si>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</si>
  <si>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</si>
  <si>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</si>
  <si>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</si>
  <si>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</si>
  <si>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</si>
  <si>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</si>
  <si>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</si>
  <si>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</si>
  <si>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</si>
  <si>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</si>
  <si>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</si>
  <si>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</si>
  <si>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</si>
  <si>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</si>
  <si>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</si>
  <si>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</si>
  <si>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</si>
  <si>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</si>
  <si>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</si>
  <si>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</si>
  <si>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</si>
  <si>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</si>
  <si>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</si>
  <si>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</si>
  <si>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</si>
  <si>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</si>
  <si>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</si>
  <si>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</si>
  <si>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</si>
  <si>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</si>
  <si>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</si>
  <si>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</si>
  <si>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</si>
  <si>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</si>
  <si>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</si>
  <si>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</si>
  <si>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</si>
  <si>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</si>
  <si>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</si>
  <si>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</si>
  <si>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</si>
  <si>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</si>
  <si>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</si>
  <si>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</si>
  <si>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</si>
  <si>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</si>
  <si>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</si>
  <si>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</si>
  <si>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</si>
  <si>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</si>
  <si>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</si>
  <si>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</si>
  <si>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</si>
  <si>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</si>
  <si>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</si>
  <si>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</si>
  <si>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</si>
  <si>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</si>
  <si>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</si>
  <si>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</si>
  <si>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</si>
  <si>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</si>
  <si>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</si>
  <si>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</si>
  <si>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</si>
  <si>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</si>
  <si>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</si>
  <si>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</si>
  <si>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</si>
  <si>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</si>
  <si>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</si>
  <si>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</si>
  <si>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</si>
  <si>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</si>
  <si>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</si>
  <si>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</si>
  <si>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</si>
  <si>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</si>
  <si>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</si>
  <si>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</si>
  <si>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</si>
  <si>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</si>
  <si>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</si>
  <si>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</si>
  <si>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</si>
  <si>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</si>
  <si>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</si>
  <si>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</si>
  <si>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</si>
  <si>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</si>
  <si>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</si>
  <si>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</si>
  <si>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</si>
  <si>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</si>
  <si>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</si>
  <si>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</si>
  <si>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</si>
  <si>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</si>
  <si>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</si>
  <si>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</si>
  <si>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</si>
  <si>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</si>
  <si>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</si>
  <si>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</si>
  <si>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</si>
  <si>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</si>
  <si>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</si>
  <si>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</si>
  <si>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</si>
  <si>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</si>
  <si>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</si>
  <si>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</si>
  <si>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</si>
  <si>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</si>
  <si>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</si>
  <si>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</si>
  <si>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</si>
  <si>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</si>
  <si>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</si>
  <si>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</si>
  <si>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</si>
  <si>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</si>
  <si>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</si>
  <si>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</si>
  <si>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</si>
  <si>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</si>
  <si>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</si>
  <si>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</si>
  <si>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</si>
  <si>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</si>
  <si>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</si>
  <si>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</si>
  <si>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</si>
  <si>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</si>
  <si>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</si>
  <si>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</si>
  <si>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</si>
  <si>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</si>
  <si>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</si>
  <si>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</si>
  <si>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</si>
  <si>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</si>
  <si>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</si>
  <si>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</si>
  <si>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</si>
  <si>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</si>
  <si>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</si>
  <si>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</si>
  <si>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</si>
  <si>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</si>
  <si>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</si>
  <si>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</si>
  <si>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</si>
  <si>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</si>
  <si>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</si>
  <si>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</si>
  <si>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</si>
  <si>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</si>
  <si>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</si>
  <si>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</si>
  <si>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</si>
  <si>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</si>
  <si>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</si>
  <si>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</si>
  <si>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</si>
  <si>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</si>
  <si>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</si>
  <si>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</si>
  <si>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</si>
  <si>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</si>
  <si>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</si>
  <si>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</si>
  <si>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</si>
  <si>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</si>
  <si>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</si>
  <si>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</si>
  <si>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</si>
  <si>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</si>
  <si>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</si>
  <si>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</si>
  <si>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</si>
  <si>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</si>
  <si>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</si>
  <si>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</si>
  <si>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</si>
  <si>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</si>
  <si>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</si>
  <si>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</si>
  <si>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</si>
  <si>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</si>
  <si>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</si>
  <si>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</si>
  <si>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</si>
  <si>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</si>
  <si>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</si>
  <si>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</si>
  <si>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</si>
  <si>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</si>
  <si>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</si>
  <si>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</si>
  <si>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</si>
  <si>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</si>
  <si>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</si>
  <si>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</si>
  <si>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</si>
  <si>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</si>
  <si>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</si>
  <si>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</si>
  <si>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</si>
  <si>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</si>
  <si>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</si>
  <si>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</si>
  <si>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</si>
  <si>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</si>
  <si>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</si>
  <si>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</si>
  <si>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</si>
  <si>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</si>
  <si>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</si>
  <si>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</si>
  <si>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</si>
  <si>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</si>
  <si>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</si>
  <si>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</si>
  <si>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</si>
  <si>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</si>
  <si>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</si>
  <si>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</si>
  <si>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</si>
  <si>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</si>
  <si>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</si>
  <si>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</si>
  <si>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</si>
  <si>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</si>
  <si>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</si>
  <si>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</si>
  <si>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</si>
  <si>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</si>
  <si>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</si>
  <si>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</si>
  <si>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</si>
  <si>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</si>
  <si>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</si>
  <si>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</si>
  <si>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</si>
  <si>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</si>
  <si>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</si>
  <si>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</si>
  <si>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</si>
  <si>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</si>
  <si>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</si>
  <si>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</si>
  <si>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</si>
  <si>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</si>
  <si>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</si>
  <si>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</si>
  <si>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</si>
  <si>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</si>
  <si>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</si>
  <si>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</si>
  <si>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</si>
  <si>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</si>
  <si>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</si>
  <si>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</si>
  <si>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</si>
  <si>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</si>
  <si>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</si>
  <si>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</si>
  <si>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</si>
  <si>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</si>
  <si>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</si>
  <si>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</si>
  <si>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</si>
  <si>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</si>
  <si>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</si>
  <si>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</si>
  <si>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</si>
  <si>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</si>
  <si>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</si>
  <si>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</si>
  <si>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</si>
  <si>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</si>
  <si>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</si>
  <si>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</si>
  <si>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</si>
  <si>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</si>
  <si>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</si>
  <si>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</si>
  <si>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</si>
  <si>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</si>
  <si>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</si>
  <si>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</si>
  <si>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</si>
  <si>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</si>
  <si>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</si>
  <si>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</si>
  <si>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</si>
  <si>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</si>
  <si>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</si>
  <si>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</si>
  <si>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</si>
  <si>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</si>
  <si>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</si>
  <si>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</si>
  <si>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</si>
  <si>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</si>
  <si>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</si>
  <si>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</si>
  <si>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</si>
  <si>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</si>
  <si>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</si>
  <si>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</si>
  <si>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</si>
  <si>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</si>
  <si>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</si>
  <si>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</si>
  <si>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</si>
  <si>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</si>
  <si>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</si>
  <si>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</si>
  <si>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</si>
  <si>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</si>
  <si>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</si>
  <si>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</si>
  <si>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</si>
  <si>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</si>
  <si>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</si>
  <si>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</si>
  <si>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</si>
  <si>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</si>
  <si>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</si>
  <si>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</si>
  <si>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</si>
  <si>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</si>
  <si>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</si>
  <si>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</si>
  <si>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</si>
  <si>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</si>
  <si>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</si>
  <si>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</si>
  <si>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</si>
  <si>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</si>
  <si>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</si>
  <si>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</si>
  <si>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</si>
  <si>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</si>
  <si>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</si>
  <si>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</si>
  <si>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</si>
  <si>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</si>
  <si>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</si>
  <si>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</si>
  <si>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</si>
  <si>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</si>
  <si>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</si>
  <si>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</si>
  <si>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</si>
  <si>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</si>
  <si>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</si>
  <si>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</si>
  <si>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</si>
  <si>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</si>
  <si>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</si>
  <si>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</si>
  <si>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</si>
  <si>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</si>
  <si>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</si>
  <si>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</si>
  <si>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</si>
  <si>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</si>
  <si>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</si>
  <si>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</si>
  <si>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</si>
  <si>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</si>
  <si>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</si>
  <si>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</si>
  <si>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</si>
  <si>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</si>
  <si>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</si>
  <si>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</si>
  <si>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</si>
  <si>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</si>
  <si>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</si>
  <si>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</si>
  <si>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</si>
  <si>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</si>
  <si>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</si>
  <si>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</si>
  <si>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</si>
  <si>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</si>
  <si>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</si>
  <si>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</si>
  <si>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</si>
  <si>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</si>
  <si>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</si>
  <si>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</si>
  <si>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</si>
  <si>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</si>
  <si>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</si>
  <si>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</si>
  <si>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</si>
  <si>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</si>
  <si>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</si>
  <si>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</si>
  <si>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</si>
  <si>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</si>
  <si>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</si>
  <si>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</si>
  <si>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</si>
  <si>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</si>
  <si>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</si>
  <si>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</si>
  <si>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</si>
  <si>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</si>
  <si>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</si>
  <si>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</si>
  <si>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</si>
  <si>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</si>
  <si>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</si>
  <si>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</si>
  <si>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</si>
  <si>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</si>
  <si>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</si>
  <si>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</si>
  <si>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</si>
  <si>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</si>
  <si>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</si>
  <si>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</si>
  <si>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</si>
  <si>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</si>
  <si>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</si>
  <si>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</si>
  <si>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</si>
  <si>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</si>
  <si>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</si>
  <si>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</si>
  <si>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</si>
  <si>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</si>
  <si>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</si>
  <si>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</si>
  <si>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</si>
  <si>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</si>
  <si>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</si>
  <si>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</si>
  <si>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</si>
  <si>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</si>
  <si>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</si>
  <si>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</si>
  <si>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</si>
  <si>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</si>
  <si>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</si>
  <si>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</si>
  <si>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</si>
  <si>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</si>
  <si>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</si>
  <si>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</si>
  <si>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</si>
  <si>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</si>
  <si>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</si>
  <si>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</si>
  <si>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</si>
  <si>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</si>
  <si>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</si>
  <si>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</si>
  <si>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</si>
  <si>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</si>
  <si>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</si>
  <si>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</si>
  <si>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</si>
  <si>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</si>
  <si>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</si>
  <si>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</si>
  <si>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</si>
  <si>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</si>
  <si>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</si>
  <si>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</si>
  <si>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</si>
  <si>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</si>
  <si>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</si>
  <si>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</si>
  <si>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</si>
  <si>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</si>
  <si>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</si>
  <si>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</si>
  <si>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</si>
  <si>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</si>
  <si>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</si>
  <si>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</si>
  <si>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</si>
  <si>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</si>
  <si>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</si>
  <si>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</si>
  <si>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</si>
  <si>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</si>
  <si>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</si>
  <si>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</si>
  <si>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</si>
  <si>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</si>
  <si>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</si>
  <si>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</si>
  <si>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</si>
  <si>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</si>
  <si>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</si>
  <si>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</si>
  <si>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</si>
  <si>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</si>
  <si>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</si>
  <si>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</si>
  <si>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</si>
  <si>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</si>
  <si>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</si>
  <si>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</si>
  <si>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</si>
  <si>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</si>
  <si>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</si>
  <si>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</si>
  <si>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</si>
  <si>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</si>
  <si>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</si>
  <si>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</si>
  <si>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</si>
  <si>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</si>
  <si>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</si>
  <si>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</si>
  <si>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</si>
  <si>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</si>
  <si>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</si>
  <si>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</si>
  <si>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</si>
  <si>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</si>
  <si>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</si>
  <si>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</si>
  <si>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</si>
  <si>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</si>
  <si>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</si>
  <si>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</si>
  <si>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</si>
  <si>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</si>
  <si>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</si>
  <si>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</si>
  <si>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</si>
  <si>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</si>
  <si>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</si>
  <si>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</si>
  <si>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</si>
  <si>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</si>
  <si>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</si>
  <si>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</si>
  <si>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</si>
  <si>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</si>
  <si>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</si>
  <si>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</si>
  <si>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</si>
  <si>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</si>
  <si>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</si>
  <si>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</si>
  <si>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</si>
  <si>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</si>
  <si>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</si>
  <si>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</si>
  <si>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</si>
  <si>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</si>
  <si>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</si>
  <si>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</si>
  <si>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</si>
  <si>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</si>
  <si>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</si>
  <si>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</si>
  <si>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</si>
  <si>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</si>
  <si>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</si>
  <si>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</si>
  <si>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</si>
  <si>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</si>
  <si>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</si>
  <si>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</si>
  <si>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</si>
  <si>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</si>
  <si>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</si>
  <si>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</si>
  <si>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</si>
  <si>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</si>
  <si>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</si>
  <si>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</si>
  <si>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</si>
  <si>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</si>
  <si>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</si>
  <si>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</si>
  <si>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</si>
  <si>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</si>
  <si>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</si>
  <si>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</si>
  <si>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</si>
  <si>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</si>
  <si>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</si>
  <si>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</si>
  <si>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</si>
  <si>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</si>
  <si>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</si>
  <si>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</si>
  <si>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</si>
  <si>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</si>
  <si>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</si>
  <si>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</si>
  <si>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</si>
  <si>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</si>
  <si>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</si>
  <si>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</si>
  <si>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</si>
  <si>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</si>
  <si>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</si>
  <si>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</si>
  <si>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</si>
  <si>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</si>
  <si>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</si>
  <si>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</si>
  <si>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</si>
  <si>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</si>
  <si>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</si>
  <si>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</si>
  <si>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</si>
  <si>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</si>
  <si>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</si>
  <si>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</si>
  <si>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</si>
  <si>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</si>
  <si>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</si>
  <si>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</si>
  <si>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</si>
  <si>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</si>
  <si>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</si>
  <si>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</si>
  <si>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</si>
  <si>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</si>
  <si>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</si>
  <si>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</si>
  <si>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</si>
  <si>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</si>
  <si>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</si>
  <si>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</si>
  <si>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</si>
  <si>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</si>
  <si>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</si>
  <si>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</si>
  <si>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</si>
  <si>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</si>
  <si>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</si>
  <si>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</si>
  <si>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</si>
  <si>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</si>
  <si>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</si>
  <si>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</si>
  <si>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</si>
  <si>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</si>
  <si>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</si>
  <si>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</si>
  <si>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</si>
  <si>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</si>
  <si>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</si>
  <si>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</si>
  <si>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</si>
  <si>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</si>
  <si>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</si>
  <si>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</si>
  <si>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</si>
  <si>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</si>
  <si>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</si>
  <si>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</si>
  <si>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</si>
  <si>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</si>
  <si>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</si>
  <si>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</si>
  <si>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</si>
  <si>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</si>
  <si>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</si>
  <si>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</si>
  <si>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</si>
  <si>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</si>
  <si>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</si>
  <si>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</si>
  <si>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</si>
  <si>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</si>
  <si>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</si>
  <si>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</si>
  <si>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</si>
  <si>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</si>
  <si>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</si>
  <si>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</si>
  <si>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</si>
  <si>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</si>
  <si>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</si>
  <si>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</si>
  <si>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</si>
  <si>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</si>
  <si>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</si>
  <si>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</si>
  <si>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</si>
  <si>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</si>
  <si>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</si>
  <si>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</si>
  <si>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</si>
  <si>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</si>
  <si>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</si>
  <si>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</si>
  <si>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</si>
  <si>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</si>
  <si>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</si>
  <si>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</si>
  <si>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</si>
  <si>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</si>
  <si>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</si>
  <si>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</si>
  <si>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</si>
  <si>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</si>
  <si>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</si>
  <si>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</si>
  <si>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</si>
  <si>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</si>
  <si>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</si>
  <si>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</si>
  <si>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</si>
  <si>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</si>
  <si>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</si>
  <si>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</si>
  <si>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</si>
  <si>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</si>
  <si>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</si>
  <si>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</si>
  <si>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</si>
  <si>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</si>
  <si>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</si>
  <si>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</si>
  <si>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</si>
  <si>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</si>
  <si>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</si>
  <si>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</si>
  <si>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</si>
  <si>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</si>
  <si>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</si>
  <si>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</si>
  <si>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</si>
  <si>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</si>
  <si>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</si>
  <si>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</si>
  <si>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</si>
  <si>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</si>
  <si>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</si>
  <si>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</si>
  <si>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</si>
  <si>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</si>
  <si>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</si>
  <si>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</si>
  <si>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</si>
  <si>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</si>
  <si>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</si>
  <si>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</si>
  <si>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</si>
  <si>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</si>
  <si>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</si>
  <si>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</si>
  <si>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</si>
  <si>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</si>
  <si>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</si>
  <si>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</si>
  <si>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</si>
  <si>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</si>
  <si>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</si>
  <si>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</si>
  <si>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</si>
  <si>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</si>
  <si>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</si>
  <si>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</si>
  <si>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</si>
  <si>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</si>
  <si>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</si>
  <si>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</si>
  <si>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</si>
  <si>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</si>
  <si>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</si>
  <si>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</si>
  <si>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</si>
  <si>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</si>
  <si>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</si>
  <si>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</si>
  <si>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</si>
  <si>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</si>
  <si>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</si>
  <si>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</si>
  <si>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</si>
  <si>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</si>
  <si>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</si>
  <si>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</si>
  <si>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</si>
  <si>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</si>
  <si>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</si>
  <si>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</si>
  <si>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</si>
  <si>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</si>
  <si>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</si>
  <si>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</si>
  <si>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</si>
  <si>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</si>
  <si>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</si>
  <si>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</si>
  <si>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</si>
  <si>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</si>
  <si>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</si>
  <si>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</si>
  <si>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</si>
  <si>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</si>
  <si>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</si>
  <si>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</si>
  <si>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</si>
  <si>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</si>
  <si>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</si>
  <si>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</si>
  <si>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</si>
  <si>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</si>
  <si>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</si>
  <si>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</si>
  <si>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</si>
  <si>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</si>
  <si>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</si>
  <si>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</si>
  <si>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</si>
  <si>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</si>
  <si>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</si>
  <si>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</si>
  <si>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</si>
  <si>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</si>
  <si>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</si>
  <si>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</si>
  <si>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</si>
  <si>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</si>
  <si>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</si>
  <si>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</si>
  <si>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</si>
  <si>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</si>
  <si>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</si>
  <si>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</si>
  <si>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</si>
  <si>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</si>
  <si>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</si>
  <si>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</si>
  <si>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</si>
  <si>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</si>
  <si>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</si>
  <si>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</si>
  <si>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</si>
  <si>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</si>
  <si>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</si>
  <si>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</si>
  <si>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</si>
  <si>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</si>
  <si>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</si>
  <si>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</si>
  <si>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</si>
  <si>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</si>
  <si>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</si>
  <si>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</si>
  <si>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</si>
  <si>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</si>
  <si>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</si>
  <si>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</si>
  <si>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</si>
  <si>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</si>
  <si>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</si>
  <si>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</si>
  <si>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</si>
  <si>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</si>
  <si>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</si>
  <si>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</si>
  <si>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</si>
  <si>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</si>
  <si>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</si>
  <si>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</si>
  <si>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</si>
  <si>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</si>
  <si>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</si>
  <si>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</si>
  <si>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</si>
  <si>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</si>
  <si>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</si>
  <si>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</si>
  <si>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</si>
  <si>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</si>
  <si>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</si>
  <si>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</si>
  <si>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</si>
  <si>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</si>
  <si>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</si>
  <si>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</si>
  <si>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</si>
  <si>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</si>
  <si>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</si>
  <si>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</si>
  <si>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</si>
  <si>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</si>
  <si>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</si>
  <si>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</si>
  <si>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</si>
  <si>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</si>
  <si>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</si>
  <si>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</si>
  <si>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</si>
  <si>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</si>
  <si>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</si>
  <si>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</si>
  <si>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</si>
  <si>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</si>
  <si>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</si>
  <si>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</si>
  <si>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</si>
  <si>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</si>
  <si>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</si>
  <si>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</si>
  <si>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</si>
  <si>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</si>
  <si>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</si>
  <si>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</si>
  <si>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</si>
  <si>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</si>
  <si>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</si>
  <si>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</si>
  <si>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</si>
  <si>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</si>
  <si>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</si>
  <si>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</si>
  <si>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</si>
  <si>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</si>
  <si>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</si>
  <si>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</si>
  <si>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</si>
  <si>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</si>
  <si>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</si>
  <si>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</si>
  <si>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</si>
  <si>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</si>
  <si>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</si>
  <si>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</si>
  <si>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</si>
  <si>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</si>
  <si>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</si>
  <si>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</si>
  <si>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</si>
  <si>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</si>
  <si>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</si>
  <si>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</si>
  <si>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</si>
  <si>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</si>
  <si>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</si>
  <si>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</si>
  <si>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</si>
  <si>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</si>
  <si>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</si>
  <si>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</si>
  <si>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</si>
  <si>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</si>
  <si>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</si>
  <si>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</si>
  <si>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</si>
  <si>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</si>
  <si>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</si>
  <si>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</si>
  <si>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</si>
  <si>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</si>
  <si>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</si>
  <si>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</si>
  <si>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</si>
  <si>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</si>
  <si>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</si>
  <si>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</si>
  <si>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</si>
  <si>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</si>
  <si>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</si>
  <si>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</si>
  <si>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</si>
  <si>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</si>
  <si>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</si>
  <si>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</si>
  <si>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</si>
  <si>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</si>
  <si>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</si>
  <si>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</si>
  <si>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</si>
  <si>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</si>
  <si>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</si>
  <si>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</si>
  <si>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</si>
  <si>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</si>
  <si>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</si>
  <si>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</si>
  <si>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</si>
  <si>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</si>
  <si>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</si>
  <si>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</si>
  <si>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</si>
  <si>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</si>
  <si>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</si>
  <si>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</si>
  <si>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</si>
  <si>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</si>
  <si>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</si>
  <si>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</si>
  <si>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</si>
  <si>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</si>
  <si>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</si>
  <si>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</si>
  <si>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</si>
  <si>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</si>
  <si>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</si>
  <si>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</si>
  <si>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</si>
  <si>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</si>
  <si>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</si>
  <si>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</si>
  <si>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</si>
  <si>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</si>
  <si>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</si>
  <si>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</si>
  <si>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</si>
  <si>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</si>
  <si>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</si>
  <si>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</si>
  <si>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</si>
  <si>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</si>
  <si>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</si>
  <si>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</si>
  <si>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</si>
  <si>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</si>
  <si>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</si>
  <si>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</si>
  <si>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</si>
  <si>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</si>
  <si>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</si>
  <si>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</si>
  <si>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</si>
  <si>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</si>
  <si>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</si>
  <si>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</si>
  <si>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</si>
  <si>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</si>
  <si>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</si>
  <si>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</si>
  <si>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</si>
  <si>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</si>
  <si>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</si>
  <si>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</si>
  <si>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</si>
  <si>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</si>
  <si>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</si>
  <si>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</si>
  <si>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</si>
  <si>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</si>
  <si>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</si>
  <si>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</si>
  <si>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</si>
  <si>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</si>
  <si>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</si>
  <si>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</si>
  <si>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</si>
  <si>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</si>
  <si>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</si>
  <si>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</si>
  <si>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</si>
  <si>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</si>
  <si>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</si>
  <si>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</si>
  <si>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</si>
  <si>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</si>
  <si>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</si>
  <si>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</si>
  <si>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</si>
  <si>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</si>
  <si>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</si>
  <si>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</si>
  <si>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</si>
  <si>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</si>
  <si>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</si>
  <si>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</si>
  <si>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</si>
  <si>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</si>
  <si>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</si>
  <si>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</si>
  <si>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</si>
  <si>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</si>
  <si>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</si>
  <si>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</si>
  <si>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</si>
  <si>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</si>
  <si>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</si>
  <si>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</si>
  <si>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</si>
  <si>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</si>
  <si>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</si>
  <si>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</si>
  <si>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</si>
  <si>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</si>
  <si>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</si>
  <si>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</si>
  <si>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</si>
  <si>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</si>
  <si>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</si>
  <si>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</si>
  <si>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</si>
  <si>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</si>
  <si>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</si>
  <si>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</si>
  <si>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</si>
  <si>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</si>
  <si>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</si>
  <si>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</si>
  <si>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</si>
  <si>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</si>
  <si>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</si>
  <si>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</si>
  <si>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</si>
  <si>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</si>
  <si>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</si>
  <si>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</si>
  <si>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</si>
  <si>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</si>
  <si>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</si>
  <si>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</si>
  <si>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</si>
  <si>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</si>
  <si>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</si>
  <si>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</si>
  <si>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</si>
  <si>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</si>
  <si>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</si>
  <si>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</si>
  <si>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</si>
  <si>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</si>
  <si>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</si>
  <si>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</si>
  <si>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</si>
  <si>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</si>
  <si>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</si>
  <si>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</si>
  <si>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</si>
  <si>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</si>
  <si>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</si>
  <si>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</si>
  <si>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</si>
  <si>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</si>
  <si>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</si>
  <si>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</si>
  <si>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</si>
  <si>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</si>
  <si>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</si>
  <si>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</si>
  <si>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</si>
  <si>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</si>
  <si>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</si>
  <si>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</si>
  <si>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</si>
  <si>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</si>
  <si>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</si>
  <si>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</si>
  <si>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</si>
  <si>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</si>
  <si>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</si>
  <si>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</si>
  <si>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</si>
  <si>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</si>
  <si>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</si>
  <si>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</si>
  <si>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</si>
  <si>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</si>
  <si>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</si>
  <si>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</si>
  <si>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</si>
  <si>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</si>
  <si>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</si>
  <si>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</si>
  <si>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</si>
  <si>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</si>
  <si>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</si>
  <si>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</si>
  <si>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</si>
  <si>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</si>
  <si>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</si>
  <si>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</si>
  <si>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</si>
  <si>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</si>
  <si>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</si>
  <si>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</si>
  <si>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</si>
  <si>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</si>
  <si>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</si>
  <si>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</si>
  <si>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</si>
  <si>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</si>
  <si>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</si>
  <si>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</si>
  <si>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</si>
  <si>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</si>
  <si>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</si>
  <si>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</si>
  <si>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</si>
  <si>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</si>
  <si>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</si>
  <si>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</si>
  <si>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</si>
  <si>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</si>
  <si>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</si>
  <si>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</si>
  <si>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</si>
  <si>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</si>
  <si>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</si>
  <si>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</si>
  <si>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</si>
  <si>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</si>
  <si>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</si>
  <si>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</si>
  <si>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</si>
  <si>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</si>
  <si>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</si>
  <si>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</si>
  <si>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</si>
  <si>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</si>
  <si>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</si>
  <si>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</si>
  <si>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</si>
  <si>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</si>
  <si>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</si>
  <si>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</si>
  <si>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</si>
  <si>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</si>
  <si>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</si>
  <si>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</si>
  <si>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</si>
  <si>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</si>
  <si>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</si>
  <si>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</si>
  <si>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</si>
  <si>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</si>
  <si>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</si>
  <si>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</si>
  <si>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</si>
  <si>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</si>
  <si>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</si>
  <si>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</si>
  <si>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</si>
  <si>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</si>
  <si>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</si>
  <si>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</si>
  <si>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</si>
  <si>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</si>
  <si>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</si>
  <si>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</si>
  <si>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</si>
  <si>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</si>
  <si>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</si>
  <si>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</si>
  <si>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</si>
  <si>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</si>
  <si>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</si>
  <si>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</si>
  <si>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</si>
  <si>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</si>
  <si>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</si>
  <si>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</si>
  <si>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</si>
  <si>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</si>
  <si>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</si>
  <si>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</si>
  <si>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</si>
  <si>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</si>
  <si>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</si>
  <si>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</si>
  <si>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</si>
  <si>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</si>
  <si>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</si>
  <si>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</si>
  <si>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</si>
  <si>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</si>
  <si>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</si>
  <si>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</si>
  <si>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</si>
  <si>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</si>
  <si>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</si>
  <si>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</si>
  <si>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</si>
  <si>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</si>
  <si>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</si>
  <si>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</si>
  <si>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</si>
  <si>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</si>
  <si>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</si>
  <si>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</si>
  <si>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</si>
  <si>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</si>
  <si>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</si>
  <si>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</si>
  <si>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</si>
  <si>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</si>
  <si>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</si>
  <si>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</si>
  <si>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</si>
  <si>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</si>
  <si>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</si>
  <si>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</si>
  <si>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</si>
  <si>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</si>
  <si>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</si>
  <si>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</si>
  <si>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</si>
  <si>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</si>
  <si>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</si>
  <si>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</si>
  <si>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</si>
  <si>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</si>
  <si>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</si>
  <si>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</si>
  <si>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</si>
  <si>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</si>
  <si>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</si>
  <si>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</si>
  <si>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</si>
  <si>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</si>
  <si>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</si>
  <si>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</si>
  <si>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</si>
  <si>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</si>
  <si>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</si>
  <si>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</si>
  <si>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</si>
  <si>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</si>
  <si>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</si>
  <si>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</si>
  <si>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</si>
  <si>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</si>
  <si>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</si>
  <si>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</si>
  <si>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</si>
  <si>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</si>
  <si>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</si>
  <si>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</si>
  <si>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</si>
  <si>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</si>
  <si>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</si>
  <si>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</si>
  <si>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</si>
  <si>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</si>
  <si>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</si>
  <si>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</si>
  <si>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</si>
  <si>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</si>
  <si>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</si>
  <si>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</si>
  <si>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</si>
  <si>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</si>
  <si>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</si>
  <si>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</si>
  <si>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</si>
  <si>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</si>
  <si>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</si>
  <si>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</si>
  <si>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</si>
  <si>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</si>
  <si>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</si>
  <si>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</si>
  <si>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</si>
  <si>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</si>
  <si>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</si>
  <si>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</si>
  <si>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</si>
  <si>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</si>
  <si>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</si>
  <si>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</si>
  <si>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</si>
  <si>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</si>
  <si>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</si>
  <si>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</si>
  <si>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</si>
  <si>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</si>
  <si>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</si>
  <si>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</si>
  <si>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</si>
  <si>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</si>
  <si>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</si>
  <si>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</si>
  <si>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</si>
  <si>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</si>
  <si>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</si>
  <si>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</si>
  <si>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</si>
  <si>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</si>
  <si>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</si>
  <si>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</si>
  <si>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</si>
  <si>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</si>
  <si>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</si>
  <si>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</si>
  <si>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</si>
  <si>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</si>
  <si>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</si>
  <si>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</si>
  <si>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</si>
  <si>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</si>
  <si>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</si>
  <si>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</si>
  <si>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</si>
  <si>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</si>
  <si>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</si>
  <si>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</si>
  <si>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</si>
  <si>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</si>
  <si>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</si>
  <si>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</si>
  <si>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</si>
  <si>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</si>
  <si>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</si>
  <si>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</si>
  <si>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</si>
  <si>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</si>
  <si>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</si>
  <si>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</si>
  <si>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</si>
  <si>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</si>
  <si>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</si>
  <si>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</si>
  <si>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</si>
  <si>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</si>
  <si>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</si>
  <si>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</si>
  <si>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</si>
  <si>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</si>
  <si>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</si>
  <si>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</si>
  <si>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</si>
  <si>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</si>
  <si>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</si>
  <si>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</si>
  <si>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</si>
  <si>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</si>
  <si>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</si>
  <si>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</si>
  <si>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</si>
  <si>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</si>
  <si>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</si>
  <si>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</si>
  <si>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</si>
  <si>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</si>
  <si>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</si>
  <si>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</si>
  <si>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</si>
  <si>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</si>
  <si>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</si>
  <si>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</si>
  <si>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</si>
  <si>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</si>
  <si>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</si>
  <si>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</si>
  <si>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</si>
  <si>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</si>
  <si>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</si>
  <si>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</si>
  <si>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</si>
  <si>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</si>
  <si>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</si>
  <si>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</si>
  <si>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</si>
  <si>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</si>
  <si>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</si>
  <si>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</si>
  <si>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</si>
  <si>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</si>
  <si>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</si>
  <si>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</si>
  <si>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</si>
  <si>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</si>
  <si>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</si>
  <si>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</si>
  <si>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</si>
  <si>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</si>
  <si>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</si>
  <si>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</si>
  <si>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</si>
  <si>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</si>
  <si>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</si>
  <si>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</si>
  <si>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</si>
  <si>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</si>
  <si>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</si>
  <si>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</si>
  <si>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</si>
  <si>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</si>
  <si>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</si>
  <si>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</si>
  <si>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</si>
  <si>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</si>
  <si>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</si>
  <si>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</si>
  <si>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</si>
  <si>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</si>
  <si>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</si>
  <si>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</si>
  <si>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</si>
  <si>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</si>
  <si>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</si>
  <si>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</si>
  <si>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</si>
  <si>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</si>
  <si>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</si>
  <si>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</si>
  <si>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</si>
  <si>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</si>
  <si>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</si>
  <si>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</si>
  <si>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</si>
  <si>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</si>
  <si>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</si>
  <si>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</si>
  <si>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</si>
  <si>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</si>
  <si>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</si>
  <si>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</si>
  <si>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</si>
  <si>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</si>
  <si>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</si>
  <si>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</si>
  <si>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</si>
  <si>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</si>
  <si>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</si>
  <si>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</si>
  <si>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</si>
  <si>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</si>
  <si>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</si>
  <si>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</si>
  <si>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</si>
  <si>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</si>
  <si>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</si>
  <si>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</si>
  <si>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</si>
  <si>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</si>
  <si>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</si>
  <si>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</si>
  <si>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</si>
  <si>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</si>
  <si>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</si>
  <si>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</si>
  <si>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</si>
  <si>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</si>
  <si>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</si>
  <si>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</si>
  <si>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</si>
  <si>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</si>
  <si>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</si>
  <si>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</si>
  <si>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</si>
  <si>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</si>
  <si>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</si>
  <si>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</si>
  <si>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</si>
  <si>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</si>
  <si>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</si>
  <si>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</si>
  <si>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</si>
  <si>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</si>
  <si>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</si>
  <si>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</si>
  <si>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</si>
  <si>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</si>
  <si>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</si>
  <si>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</si>
  <si>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</si>
  <si>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</si>
  <si>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</si>
  <si>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</si>
  <si>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</si>
  <si>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</si>
  <si>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</si>
  <si>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</si>
  <si>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</si>
  <si>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</si>
  <si>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</si>
  <si>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</si>
  <si>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</si>
  <si>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</si>
  <si>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</si>
  <si>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</si>
  <si>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</si>
  <si>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</si>
  <si>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</si>
  <si>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</si>
  <si>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</si>
  <si>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</si>
  <si>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</si>
  <si>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</si>
  <si>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</si>
  <si>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</si>
  <si>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</si>
  <si>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</si>
  <si>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</si>
  <si>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</si>
  <si>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</si>
  <si>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</si>
  <si>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</si>
  <si>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</si>
  <si>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</si>
  <si>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</si>
  <si>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</si>
  <si>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</si>
  <si>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</si>
  <si>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</si>
  <si>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</si>
  <si>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</si>
  <si>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</si>
  <si>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</si>
  <si>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</si>
  <si>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</si>
  <si>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</si>
  <si>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</si>
  <si>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</si>
  <si>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</si>
  <si>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</si>
  <si>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</si>
  <si>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</si>
  <si>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</si>
  <si>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</si>
  <si>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</si>
  <si>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</si>
  <si>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</si>
  <si>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</si>
  <si>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</si>
  <si>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</si>
  <si>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</si>
  <si>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</si>
  <si>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</si>
  <si>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</si>
  <si>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</si>
  <si>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</si>
  <si>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</si>
  <si>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</si>
  <si>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</si>
  <si>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</si>
  <si>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</si>
  <si>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</si>
  <si>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</si>
  <si>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</si>
  <si>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</si>
  <si>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</si>
  <si>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</si>
  <si>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</si>
  <si>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</si>
  <si>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</si>
  <si>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</si>
  <si>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</si>
  <si>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</si>
  <si>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</si>
  <si>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</si>
  <si>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</si>
  <si>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</si>
  <si>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</si>
  <si>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</si>
  <si>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</si>
  <si>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</si>
  <si>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</si>
  <si>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</si>
  <si>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</si>
  <si>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</si>
  <si>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</si>
  <si>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</si>
  <si>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</si>
  <si>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</si>
  <si>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</si>
  <si>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</si>
  <si>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</si>
  <si>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</si>
  <si>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</si>
  <si>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</si>
  <si>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</si>
  <si>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</si>
  <si>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</si>
  <si>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</si>
  <si>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</si>
  <si>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</si>
  <si>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</si>
  <si>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</si>
  <si>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</si>
  <si>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</si>
  <si>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</si>
  <si>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</si>
  <si>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</si>
  <si>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</si>
  <si>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</si>
  <si>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</si>
  <si>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</si>
  <si>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</si>
  <si>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</si>
  <si>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</si>
  <si>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</si>
  <si>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</si>
  <si>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</si>
  <si>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</si>
  <si>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</si>
  <si>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</si>
  <si>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</si>
  <si>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</si>
  <si>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</si>
  <si>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</si>
  <si>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</si>
  <si>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</si>
  <si>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</si>
  <si>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</si>
  <si>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</si>
  <si>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</si>
  <si>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</si>
  <si>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</si>
  <si>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</si>
  <si>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</si>
  <si>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</si>
  <si>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</si>
  <si>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</si>
  <si>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</si>
  <si>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</si>
  <si>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</si>
  <si>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</si>
  <si>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</si>
  <si>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</si>
  <si>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</si>
  <si>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</si>
  <si>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</si>
  <si>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</si>
  <si>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</si>
  <si>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</si>
  <si>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</si>
  <si>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</si>
  <si>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</si>
  <si>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</si>
  <si>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</si>
  <si>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</si>
  <si>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</si>
  <si>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</si>
  <si>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</si>
  <si>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</si>
  <si>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</si>
  <si>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</si>
  <si>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</si>
  <si>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</si>
  <si>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</si>
  <si>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</si>
  <si>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</si>
  <si>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</si>
  <si>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</si>
  <si>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</si>
  <si>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</si>
  <si>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</si>
  <si>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</si>
  <si>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</si>
  <si>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</si>
  <si>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</si>
  <si>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</si>
  <si>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</si>
  <si>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</si>
  <si>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</si>
  <si>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</si>
  <si>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</si>
  <si>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</si>
  <si>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</si>
  <si>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</si>
  <si>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</si>
  <si>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</si>
  <si>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</si>
  <si>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</si>
  <si>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</si>
  <si>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</si>
  <si>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</si>
  <si>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</si>
  <si>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</si>
  <si>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</si>
  <si>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</si>
  <si>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</si>
  <si>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</si>
  <si>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</si>
  <si>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</si>
  <si>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</si>
  <si>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</si>
  <si>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</si>
  <si>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</si>
  <si>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</si>
  <si>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</si>
  <si>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</si>
  <si>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</si>
  <si>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</si>
  <si>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</si>
  <si>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</si>
  <si>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</si>
  <si>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</si>
  <si>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</si>
  <si>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</si>
  <si>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</si>
  <si>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</si>
  <si>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</si>
  <si>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</si>
  <si>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</si>
  <si>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</si>
  <si>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</si>
  <si>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</si>
  <si>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</si>
  <si>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</si>
  <si>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</si>
  <si>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</si>
  <si>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</si>
  <si>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</si>
  <si>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</si>
  <si>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</si>
  <si>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</si>
  <si>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</si>
  <si>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</si>
  <si>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</si>
  <si>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</si>
  <si>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</si>
  <si>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</si>
  <si>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</si>
  <si>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</si>
  <si>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</si>
  <si>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</si>
  <si>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</si>
  <si>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</si>
  <si>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</si>
  <si>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</si>
  <si>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</si>
  <si>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</si>
  <si>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</si>
  <si>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</si>
  <si>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</si>
  <si>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</si>
  <si>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</si>
  <si>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</si>
  <si>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</si>
  <si>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</si>
  <si>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</si>
  <si>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</si>
  <si>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</si>
  <si>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</si>
  <si>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</si>
  <si>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</si>
  <si>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</si>
  <si>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</si>
  <si>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</si>
  <si>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</si>
  <si>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</si>
  <si>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</si>
  <si>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</si>
  <si>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</si>
  <si>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</si>
  <si>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</si>
  <si>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</si>
  <si>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</si>
  <si>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</si>
  <si>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</si>
  <si>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</si>
  <si>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</si>
  <si>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</si>
  <si>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</si>
  <si>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</si>
  <si>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</si>
  <si>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</si>
  <si>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</si>
  <si>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</si>
  <si>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</si>
  <si>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</si>
  <si>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</si>
  <si>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</si>
  <si>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</si>
  <si>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</si>
  <si>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</si>
  <si>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</si>
  <si>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</si>
  <si>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</si>
  <si>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</si>
  <si>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</si>
  <si>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</si>
  <si>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</si>
  <si>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</si>
  <si>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</si>
  <si>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</si>
  <si>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</si>
  <si>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</si>
  <si>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</si>
  <si>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</si>
  <si>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</si>
  <si>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</si>
  <si>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</si>
  <si>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</si>
  <si>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</si>
  <si>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</si>
  <si>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</si>
  <si>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</si>
  <si>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</si>
  <si>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</si>
  <si>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</si>
  <si>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</si>
  <si>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</si>
  <si>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</si>
  <si>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</si>
  <si>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</si>
  <si>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</si>
  <si>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</si>
  <si>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</si>
  <si>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</si>
  <si>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</si>
  <si>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</si>
  <si>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</si>
  <si>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</si>
  <si>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</si>
  <si>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</si>
  <si>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</si>
  <si>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</si>
  <si>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</si>
  <si>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</si>
  <si>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</si>
  <si>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</si>
  <si>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</si>
  <si>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</si>
  <si>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</si>
  <si>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</si>
  <si>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</si>
  <si>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</si>
  <si>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</si>
  <si>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</si>
  <si>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</si>
  <si>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</si>
  <si>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</si>
  <si>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</si>
  <si>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</si>
  <si>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</si>
  <si>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</si>
  <si>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</si>
  <si>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</si>
  <si>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</si>
  <si>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</si>
  <si>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</si>
  <si>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</si>
  <si>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</si>
  <si>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</si>
  <si>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</si>
  <si>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</si>
  <si>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</si>
  <si>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</si>
  <si>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</si>
  <si>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</si>
  <si>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</si>
  <si>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</si>
  <si>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</si>
  <si>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</si>
  <si>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</si>
  <si>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</si>
  <si>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</si>
  <si>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</si>
  <si>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</si>
  <si>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</si>
  <si>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</si>
  <si>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</si>
  <si>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</si>
  <si>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</si>
  <si>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</si>
  <si>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</si>
  <si>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</si>
  <si>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</si>
  <si>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</si>
  <si>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</si>
  <si>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</si>
  <si>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</si>
  <si>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</si>
  <si>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</si>
  <si>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</si>
  <si>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</si>
  <si>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</si>
  <si>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</si>
  <si>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</si>
  <si>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</si>
  <si>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</si>
  <si>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</si>
  <si>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</si>
  <si>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</si>
  <si>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</si>
  <si>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</si>
  <si>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</si>
  <si>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</si>
  <si>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</si>
  <si>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</si>
  <si>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</si>
  <si>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</si>
  <si>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</si>
  <si>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</si>
  <si>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</si>
  <si>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</si>
  <si>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</si>
  <si>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</si>
  <si>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</si>
  <si>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</si>
  <si>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</si>
  <si>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</si>
  <si>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</si>
  <si>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</si>
  <si>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</si>
  <si>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</si>
  <si>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</si>
  <si>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</si>
  <si>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</si>
  <si>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</si>
  <si>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</si>
  <si>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</si>
  <si>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</si>
  <si>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</si>
  <si>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</si>
  <si>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</si>
  <si>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</si>
  <si>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</si>
  <si>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</si>
  <si>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</si>
  <si>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</si>
  <si>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</si>
  <si>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</si>
  <si>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</si>
  <si>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</si>
  <si>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</si>
  <si>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</si>
  <si>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</si>
  <si>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</si>
  <si>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</si>
  <si>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</si>
  <si>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</si>
  <si>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</si>
  <si>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</si>
  <si>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</si>
  <si>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</si>
  <si>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</si>
  <si>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</si>
  <si>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</si>
  <si>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</si>
  <si>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</si>
  <si>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</si>
  <si>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</si>
  <si>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</si>
  <si>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</si>
  <si>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</si>
  <si>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</si>
  <si>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</si>
  <si>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</si>
  <si>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</si>
  <si>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</si>
  <si>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</si>
  <si>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</si>
  <si>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</si>
  <si>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</si>
  <si>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</si>
  <si>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</si>
  <si>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</si>
  <si>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</si>
  <si>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</si>
  <si>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</si>
  <si>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</si>
  <si>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</si>
  <si>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</si>
  <si>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</si>
  <si>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</si>
  <si>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</si>
  <si>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</si>
  <si>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</si>
  <si>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</si>
  <si>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</si>
  <si>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</si>
  <si>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</si>
  <si>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</si>
  <si>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</si>
  <si>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</si>
  <si>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</si>
  <si>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</si>
  <si>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</si>
  <si>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</si>
  <si>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</si>
  <si>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</si>
  <si>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</si>
  <si>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</si>
  <si>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</si>
  <si>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</si>
  <si>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</si>
  <si>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</si>
  <si>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</si>
  <si>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</si>
  <si>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</si>
  <si>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</si>
  <si>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</si>
  <si>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</si>
  <si>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</si>
  <si>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</si>
  <si>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</si>
  <si>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</si>
  <si>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</si>
  <si>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</si>
  <si>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</si>
  <si>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</si>
  <si>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</si>
  <si>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</si>
  <si>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</si>
  <si>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</si>
  <si>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</si>
  <si>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</si>
  <si>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</si>
  <si>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</si>
  <si>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</si>
  <si>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</si>
  <si>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</si>
  <si>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</si>
  <si>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</si>
  <si>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</si>
  <si>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</si>
  <si>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</si>
  <si>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</si>
  <si>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</si>
  <si>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</si>
  <si>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</si>
  <si>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</si>
  <si>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</si>
  <si>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</si>
  <si>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</si>
  <si>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</si>
  <si>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</si>
  <si>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</si>
  <si>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</si>
  <si>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</si>
  <si>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</si>
  <si>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</si>
  <si>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</si>
  <si>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</si>
  <si>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</si>
  <si>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</si>
  <si>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</si>
  <si>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</si>
  <si>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</si>
  <si>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</si>
  <si>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</si>
  <si>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</si>
  <si>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</si>
  <si>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</si>
  <si>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</si>
  <si>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</si>
  <si>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</si>
  <si>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</si>
  <si>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</si>
  <si>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</si>
  <si>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</si>
  <si>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</si>
  <si>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</si>
  <si>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</si>
  <si>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</si>
  <si>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</si>
  <si>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</si>
  <si>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</si>
  <si>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</si>
  <si>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</si>
  <si>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</si>
  <si>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</si>
  <si>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</si>
  <si>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</si>
  <si>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</si>
  <si>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</si>
  <si>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</si>
  <si>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</si>
  <si>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</si>
  <si>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</si>
  <si>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</si>
  <si>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</si>
  <si>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</si>
  <si>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</si>
  <si>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</si>
  <si>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</si>
  <si>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</si>
  <si>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</si>
  <si>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</si>
  <si>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</si>
  <si>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</si>
  <si>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</si>
  <si>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</si>
  <si>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</si>
  <si>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</si>
  <si>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</si>
  <si>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</si>
  <si>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</si>
  <si>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</si>
  <si>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</si>
  <si>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</si>
  <si>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</si>
  <si>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</si>
  <si>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</si>
  <si>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</si>
  <si>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</si>
  <si>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</si>
  <si>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</si>
  <si>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</si>
  <si>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</si>
  <si>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</si>
  <si>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</si>
  <si>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</si>
  <si>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</si>
  <si>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</si>
  <si>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</si>
  <si>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</si>
  <si>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</si>
  <si>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</si>
  <si>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</si>
  <si>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</si>
  <si>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</si>
  <si>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</si>
  <si>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</si>
  <si>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</si>
  <si>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</si>
  <si>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</si>
  <si>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</si>
  <si>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</si>
  <si>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</si>
  <si>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</si>
  <si>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</si>
  <si>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</si>
  <si>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</si>
  <si>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</si>
  <si>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</si>
  <si>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</si>
  <si>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</si>
  <si>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</si>
  <si>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</si>
  <si>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</si>
  <si>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</si>
  <si>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</si>
  <si>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</si>
  <si>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</si>
  <si>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</si>
  <si>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</si>
  <si>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</si>
  <si>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</si>
  <si>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</si>
  <si>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</si>
  <si>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</si>
  <si>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</si>
  <si>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</si>
  <si>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</si>
  <si>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</si>
  <si>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</si>
  <si>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</si>
  <si>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</si>
  <si>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</si>
  <si>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</si>
  <si>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</si>
  <si>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</si>
  <si>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</si>
  <si>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</si>
  <si>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</si>
  <si>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</si>
  <si>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</si>
  <si>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</si>
  <si>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</si>
  <si>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</si>
  <si>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</si>
  <si>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</si>
  <si>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</si>
  <si>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</si>
  <si>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</si>
  <si>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</si>
  <si>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</si>
  <si>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</si>
  <si>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</si>
  <si>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</si>
  <si>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</si>
  <si>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</si>
  <si>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</si>
  <si>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</si>
  <si>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</si>
  <si>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</si>
  <si>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</si>
  <si>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</si>
  <si>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</si>
  <si>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</si>
  <si>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</si>
  <si>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</si>
  <si>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</si>
  <si>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</si>
  <si>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</si>
  <si>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</si>
  <si>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</si>
  <si>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</si>
  <si>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</si>
  <si>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</si>
  <si>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</si>
  <si>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</si>
  <si>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</si>
  <si>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</si>
  <si>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</si>
  <si>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</si>
  <si>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</si>
  <si>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</si>
  <si>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</si>
  <si>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</si>
  <si>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</si>
  <si>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</si>
  <si>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</si>
  <si>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</si>
  <si>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</si>
  <si>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</si>
  <si>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</si>
  <si>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</si>
  <si>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</si>
  <si>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</si>
  <si>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</si>
  <si>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</si>
  <si>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</si>
  <si>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</si>
  <si>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</si>
  <si>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</si>
  <si>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</si>
  <si>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</si>
  <si>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</si>
  <si>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</si>
  <si>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</si>
  <si>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</si>
  <si>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</si>
  <si>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</si>
  <si>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</si>
  <si>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</si>
  <si>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</si>
  <si>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</si>
  <si>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</si>
  <si>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</si>
  <si>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</si>
  <si>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</si>
  <si>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</si>
  <si>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</si>
  <si>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</si>
  <si>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</si>
  <si>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</si>
  <si>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</si>
  <si>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</si>
  <si>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</si>
  <si>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</si>
  <si>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</si>
  <si>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</si>
  <si>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</si>
  <si>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</si>
  <si>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</si>
  <si>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</si>
  <si>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</si>
  <si>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</si>
  <si>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</si>
  <si>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</si>
  <si>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</si>
  <si>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</si>
  <si>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</si>
  <si>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</si>
  <si>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</si>
  <si>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</si>
  <si>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</si>
  <si>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</si>
  <si>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</si>
  <si>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</si>
  <si>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</si>
  <si>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</si>
  <si>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</si>
  <si>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</si>
  <si>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</si>
  <si>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</si>
  <si>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</si>
  <si>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</si>
  <si>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</si>
  <si>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</si>
  <si>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</si>
  <si>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</si>
  <si>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</si>
  <si>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</si>
  <si>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</si>
  <si>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</si>
  <si>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</si>
  <si>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</si>
  <si>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</si>
  <si>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</si>
  <si>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</si>
  <si>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</si>
  <si>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</si>
  <si>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</si>
  <si>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</si>
  <si>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</si>
  <si>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</si>
  <si>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</si>
  <si>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</si>
  <si>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</si>
  <si>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</si>
  <si>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</si>
  <si>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</si>
  <si>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</si>
  <si>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</si>
  <si>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</si>
  <si>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</si>
  <si>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</si>
  <si>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</si>
  <si>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</si>
  <si>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</si>
  <si>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</si>
  <si>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</si>
  <si>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</si>
  <si>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</si>
  <si>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</si>
  <si>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</si>
  <si>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</si>
  <si>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</si>
  <si>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</si>
  <si>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</si>
  <si>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</si>
  <si>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</si>
  <si>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</si>
  <si>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</si>
  <si>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</si>
  <si>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</si>
  <si>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</si>
  <si>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</si>
  <si>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</si>
  <si>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</si>
  <si>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</si>
  <si>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</si>
  <si>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</si>
  <si>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</si>
  <si>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</si>
  <si>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</si>
  <si>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</si>
  <si>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</si>
  <si>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</si>
  <si>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</si>
  <si>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</si>
  <si>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</si>
  <si>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</si>
  <si>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</si>
  <si>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</si>
  <si>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</si>
  <si>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</si>
  <si>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</si>
  <si>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</si>
  <si>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</si>
  <si>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</si>
  <si>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</si>
  <si>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</si>
  <si>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</si>
  <si>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</si>
  <si>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</si>
  <si>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</si>
  <si>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</si>
  <si>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</si>
  <si>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</si>
  <si>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</si>
  <si>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</si>
  <si>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</si>
  <si>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</si>
  <si>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</si>
  <si>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</si>
  <si>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</si>
  <si>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</si>
  <si>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</si>
  <si>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</si>
  <si>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</si>
  <si>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</si>
  <si>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</si>
  <si>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</si>
  <si>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</si>
  <si>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</si>
  <si>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</si>
  <si>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</si>
  <si>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</si>
  <si>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</si>
  <si>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</si>
  <si>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</si>
  <si>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</si>
  <si>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</si>
  <si>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</si>
  <si>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</si>
  <si>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</si>
  <si>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</si>
  <si>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</si>
  <si>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</si>
  <si>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</si>
  <si>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</si>
  <si>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</si>
  <si>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</si>
  <si>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</si>
  <si>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</si>
  <si>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</si>
  <si>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</si>
  <si>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</si>
  <si>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</si>
  <si>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</si>
  <si>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</si>
  <si>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</si>
  <si>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</si>
  <si>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</si>
  <si>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</si>
  <si>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</si>
  <si>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</si>
  <si>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</si>
  <si>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</si>
  <si>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</si>
  <si>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</si>
  <si>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</si>
  <si>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</si>
  <si>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</si>
  <si>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</si>
  <si>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</si>
  <si>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</si>
  <si>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</si>
  <si>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</si>
  <si>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</si>
  <si>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</si>
  <si>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</si>
  <si>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</si>
  <si>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</si>
  <si>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</si>
  <si>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</si>
  <si>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</si>
  <si>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</si>
  <si>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</si>
  <si>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</si>
  <si>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</si>
  <si>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</si>
  <si>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</si>
  <si>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</si>
  <si>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</si>
  <si>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</si>
  <si>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</si>
  <si>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</si>
  <si>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</si>
  <si>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</si>
  <si>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</si>
  <si>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</si>
  <si>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</si>
  <si>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</si>
  <si>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</si>
  <si>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</si>
  <si>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</si>
  <si>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</si>
  <si>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</si>
  <si>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</si>
  <si>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</si>
  <si>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</si>
  <si>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</si>
  <si>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</si>
  <si>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</si>
  <si>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</si>
  <si>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</si>
  <si>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</si>
  <si>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</si>
  <si>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</si>
  <si>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</si>
  <si>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</si>
  <si>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</si>
  <si>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</si>
  <si>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</si>
  <si>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</si>
  <si>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</si>
  <si>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</si>
  <si>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</si>
  <si>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</si>
  <si>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</si>
  <si>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</si>
  <si>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</si>
  <si>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</si>
  <si>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</si>
  <si>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</si>
  <si>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</si>
  <si>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</si>
  <si>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</si>
  <si>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</si>
  <si>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</si>
  <si>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</si>
  <si>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</si>
  <si>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</si>
  <si>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</si>
  <si>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</si>
  <si>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</si>
  <si>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</si>
  <si>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</si>
  <si>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</si>
  <si>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</si>
  <si>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</si>
  <si>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</si>
  <si>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</si>
  <si>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</si>
  <si>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</si>
  <si>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</si>
  <si>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</si>
  <si>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</si>
  <si>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</si>
  <si>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</si>
  <si>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</si>
  <si>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</si>
  <si>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</si>
  <si>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</si>
  <si>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</si>
  <si>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</si>
  <si>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</si>
  <si>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</si>
  <si>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</si>
  <si>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</si>
  <si>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</si>
  <si>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</si>
  <si>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</si>
  <si>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</si>
  <si>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</si>
  <si>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</si>
  <si>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</si>
  <si>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</si>
  <si>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</si>
  <si>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</si>
  <si>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</si>
  <si>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</si>
  <si>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</si>
  <si>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</si>
  <si>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</si>
  <si>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</si>
  <si>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</si>
  <si>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</si>
  <si>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</si>
  <si>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</si>
  <si>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</si>
  <si>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</si>
  <si>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</si>
  <si>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</si>
  <si>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</si>
  <si>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</si>
  <si>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</si>
  <si>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</si>
  <si>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</si>
  <si>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</si>
  <si>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</si>
  <si>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</si>
  <si>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</si>
  <si>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</si>
  <si>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</si>
  <si>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</si>
  <si>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</si>
  <si>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</si>
  <si>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</si>
  <si>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</si>
  <si>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</si>
  <si>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</si>
  <si>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</si>
  <si>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</si>
  <si>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</si>
  <si>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</si>
  <si>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</si>
  <si>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</si>
  <si>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</si>
  <si>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</si>
  <si>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</si>
  <si>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</si>
  <si>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</si>
  <si>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</si>
  <si>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</si>
  <si>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</si>
  <si>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</si>
  <si>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</si>
  <si>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</si>
  <si>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</si>
  <si>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</si>
  <si>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</si>
  <si>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</si>
  <si>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</si>
  <si>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</si>
  <si>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</si>
  <si>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</si>
  <si>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</si>
  <si>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</si>
  <si>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</si>
  <si>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</si>
  <si>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</si>
  <si>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</si>
  <si>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</si>
  <si>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</si>
  <si>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</si>
  <si>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</si>
  <si>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</si>
  <si>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</si>
  <si>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</si>
  <si>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</si>
  <si>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</si>
  <si>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</si>
  <si>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</si>
  <si>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</si>
  <si>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</si>
  <si>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</si>
  <si>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</si>
  <si>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</si>
  <si>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</si>
  <si>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</si>
  <si>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</si>
  <si>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</si>
  <si>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</si>
  <si>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</si>
  <si>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</si>
  <si>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</si>
  <si>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</si>
  <si>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</si>
  <si>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</si>
  <si>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</si>
  <si>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</si>
  <si>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</si>
  <si>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</si>
  <si>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</si>
  <si>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</si>
  <si>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</si>
  <si>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</si>
  <si>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</si>
  <si>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</si>
  <si>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</si>
  <si>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</si>
  <si>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</si>
  <si>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</si>
  <si>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</si>
  <si>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</si>
  <si>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</si>
  <si>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</si>
  <si>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</si>
  <si>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</si>
  <si>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</si>
  <si>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</si>
  <si>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</si>
  <si>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</si>
  <si>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</si>
  <si>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</si>
  <si>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</si>
  <si>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</si>
  <si>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</si>
  <si>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</si>
  <si>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</si>
  <si>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</si>
  <si>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</si>
  <si>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</si>
  <si>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</si>
  <si>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</si>
  <si>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</si>
  <si>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</si>
  <si>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</si>
  <si>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</si>
  <si>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</si>
  <si>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</si>
  <si>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</si>
  <si>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</si>
  <si>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</si>
  <si>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</si>
  <si>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</si>
  <si>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</si>
  <si>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</si>
  <si>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</si>
  <si>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</si>
  <si>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</si>
  <si>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</si>
  <si>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</si>
  <si>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</si>
  <si>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</si>
  <si>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</si>
  <si>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</si>
  <si>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</si>
  <si>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</si>
  <si>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</si>
  <si>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</si>
  <si>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</si>
  <si>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</si>
  <si>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</si>
  <si>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</si>
  <si>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</si>
  <si>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</si>
  <si>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</si>
  <si>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</si>
  <si>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</si>
  <si>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</si>
  <si>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</si>
  <si>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</si>
  <si>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</si>
  <si>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</si>
  <si>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</si>
  <si>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</si>
  <si>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</si>
  <si>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</si>
  <si>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</si>
  <si>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</si>
  <si>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</si>
  <si>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</si>
  <si>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</si>
  <si>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</si>
  <si>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</si>
  <si>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</si>
  <si>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</si>
  <si>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</si>
  <si>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</si>
  <si>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</si>
  <si>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</si>
  <si>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</si>
  <si>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</si>
  <si>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</si>
  <si>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</si>
  <si>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</si>
  <si>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</si>
  <si>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</si>
  <si>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</si>
  <si>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</si>
  <si>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</si>
  <si>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</si>
  <si>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</si>
  <si>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</si>
  <si>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</si>
  <si>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</si>
  <si>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</si>
  <si>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</si>
  <si>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</si>
  <si>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</si>
  <si>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</si>
  <si>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</si>
  <si>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</si>
  <si>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</si>
  <si>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</si>
  <si>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</si>
  <si>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</si>
  <si>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</si>
  <si>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</si>
  <si>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</si>
  <si>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</si>
  <si>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</si>
  <si>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</si>
  <si>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</si>
  <si>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</si>
  <si>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</si>
  <si>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</si>
  <si>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</si>
  <si>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</si>
  <si>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</si>
  <si>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</si>
  <si>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</si>
  <si>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</si>
  <si>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</si>
  <si>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</si>
  <si>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</si>
  <si>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</si>
  <si>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</si>
  <si>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</si>
  <si>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</si>
  <si>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</si>
  <si>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</si>
  <si>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</si>
  <si>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</si>
  <si>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</si>
  <si>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</si>
  <si>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</si>
  <si>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</si>
  <si>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</si>
  <si>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</si>
  <si>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</si>
  <si>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</si>
  <si>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</si>
  <si>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</si>
  <si>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</si>
  <si>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</si>
  <si>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</si>
  <si>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</si>
  <si>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</si>
  <si>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</si>
  <si>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</si>
  <si>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</si>
  <si>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</si>
  <si>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</si>
  <si>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</si>
  <si>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</si>
  <si>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</si>
  <si>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</si>
  <si>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</si>
  <si>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</si>
  <si>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</si>
  <si>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</si>
  <si>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</si>
  <si>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</si>
  <si>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</si>
  <si>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</si>
  <si>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</si>
  <si>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</si>
  <si>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</si>
  <si>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</si>
  <si>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</si>
  <si>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</si>
  <si>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</si>
  <si>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</si>
  <si>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</si>
  <si>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</si>
  <si>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</si>
  <si>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</si>
  <si>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</si>
  <si>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</si>
  <si>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</si>
  <si>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</si>
  <si>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</si>
  <si>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</si>
  <si>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</si>
  <si>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</si>
  <si>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</si>
  <si>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</si>
  <si>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</si>
  <si>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</si>
  <si>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</si>
  <si>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</si>
  <si>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</si>
  <si>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</si>
  <si>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</si>
  <si>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</si>
  <si>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</si>
  <si>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</si>
  <si>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</si>
  <si>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</si>
  <si>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</si>
  <si>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</si>
  <si>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</si>
  <si>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</si>
  <si>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</si>
  <si>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</si>
  <si>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</si>
  <si>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</si>
  <si>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</si>
  <si>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</si>
  <si>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</si>
  <si>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</si>
  <si>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</si>
  <si>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</si>
  <si>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</si>
  <si>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</si>
  <si>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</si>
  <si>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</si>
  <si>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</si>
  <si>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</si>
  <si>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</si>
  <si>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</si>
  <si>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</si>
  <si>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</si>
  <si>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</si>
  <si>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</si>
  <si>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</si>
  <si>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</si>
  <si>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</si>
  <si>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</si>
  <si>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</si>
  <si>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</si>
  <si>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</si>
  <si>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</si>
  <si>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</si>
  <si>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</si>
  <si>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</si>
  <si>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</si>
  <si>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</si>
  <si>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</si>
  <si>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</si>
  <si>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</si>
  <si>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</si>
  <si>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</si>
  <si>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</si>
  <si>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</si>
  <si>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</si>
  <si>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</si>
  <si>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</si>
  <si>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</si>
  <si>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</si>
  <si>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</si>
  <si>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</si>
  <si>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</si>
  <si>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</si>
  <si>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</si>
  <si>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</si>
  <si>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</si>
  <si>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</si>
  <si>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</si>
  <si>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</si>
  <si>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</si>
  <si>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</si>
  <si>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</si>
  <si>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</si>
  <si>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</si>
  <si>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</si>
  <si>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</si>
  <si>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</si>
  <si>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</si>
  <si>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</si>
  <si>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</si>
  <si>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</si>
  <si>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</si>
  <si>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</si>
  <si>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</si>
  <si>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</si>
  <si>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</si>
  <si>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</si>
  <si>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</si>
  <si>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</si>
  <si>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</si>
  <si>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</si>
  <si>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</si>
  <si>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</si>
  <si>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</si>
  <si>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</si>
  <si>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</si>
  <si>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</si>
  <si>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</si>
  <si>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</si>
  <si>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</si>
  <si>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</si>
  <si>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</si>
  <si>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</si>
  <si>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</si>
  <si>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</si>
  <si>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</si>
  <si>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</si>
  <si>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</si>
  <si>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</si>
  <si>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</si>
  <si>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</si>
  <si>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</si>
  <si>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</si>
  <si>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</si>
  <si>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</si>
  <si>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</si>
  <si>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</si>
  <si>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</si>
  <si>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</si>
  <si>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</si>
  <si>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</si>
  <si>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</si>
  <si>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</si>
  <si>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</si>
  <si>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</si>
  <si>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</si>
  <si>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</si>
  <si>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</si>
  <si>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</si>
  <si>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</si>
  <si>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</si>
  <si>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</si>
  <si>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</si>
  <si>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</si>
  <si>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</si>
  <si>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</si>
  <si>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</si>
  <si>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</si>
  <si>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</si>
  <si>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</si>
  <si>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</si>
  <si>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</si>
  <si>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</si>
  <si>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</si>
  <si>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</si>
  <si>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</si>
  <si>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</si>
  <si>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</si>
  <si>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</si>
  <si>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</si>
  <si>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</si>
  <si>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</si>
  <si>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</si>
  <si>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</si>
  <si>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</si>
  <si>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</si>
  <si>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</si>
  <si>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</si>
  <si>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</si>
  <si>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</si>
  <si>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</si>
  <si>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</si>
  <si>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</si>
  <si>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</si>
  <si>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</si>
  <si>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</si>
  <si>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</si>
  <si>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</si>
  <si>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</si>
  <si>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</si>
  <si>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</si>
  <si>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</si>
  <si>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</si>
  <si>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</si>
  <si>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</si>
  <si>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</si>
  <si>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</si>
  <si>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</si>
  <si>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</si>
  <si>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</si>
  <si>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</si>
  <si>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</si>
  <si>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</si>
  <si>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</si>
  <si>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</si>
  <si>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</si>
  <si>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</si>
  <si>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</si>
  <si>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</si>
  <si>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</si>
  <si>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</si>
  <si>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</si>
  <si>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</si>
  <si>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</si>
  <si>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</si>
  <si>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</si>
  <si>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</si>
  <si>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</si>
  <si>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</si>
  <si>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</si>
  <si>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</si>
  <si>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</si>
  <si>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</si>
  <si>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</si>
  <si>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</si>
  <si>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</si>
  <si>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</si>
  <si>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</si>
  <si>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</si>
  <si>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</si>
  <si>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</si>
  <si>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</si>
  <si>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</si>
  <si>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</si>
  <si>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</si>
  <si>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</si>
  <si>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</si>
  <si>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</si>
  <si>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</si>
  <si>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</si>
  <si>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</si>
  <si>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</si>
  <si>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</si>
  <si>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</si>
  <si>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</si>
  <si>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</si>
  <si>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</si>
  <si>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</si>
  <si>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</si>
  <si>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</si>
  <si>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</si>
  <si>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</si>
  <si>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</si>
  <si>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</si>
  <si>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</si>
  <si>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</si>
  <si>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</si>
  <si>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</si>
  <si>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</si>
  <si>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</si>
  <si>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</si>
  <si>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</si>
  <si>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</si>
  <si>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</si>
  <si>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</si>
  <si>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</si>
  <si>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</si>
  <si>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</si>
  <si>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</si>
  <si>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</si>
  <si>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</si>
  <si>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</si>
  <si>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</si>
  <si>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</si>
  <si>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</si>
  <si>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</si>
  <si>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</si>
  <si>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</si>
  <si>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</si>
  <si>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</si>
  <si>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</si>
  <si>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</si>
  <si>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</si>
  <si>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</si>
  <si>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</si>
  <si>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</si>
  <si>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</si>
  <si>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</si>
  <si>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</si>
  <si>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</si>
  <si>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</si>
  <si>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</si>
  <si>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</si>
  <si>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</si>
  <si>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</si>
  <si>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</si>
  <si>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</si>
  <si>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</si>
  <si>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</si>
  <si>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</si>
  <si>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</si>
  <si>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</si>
  <si>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</si>
  <si>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</si>
  <si>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</si>
  <si>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</si>
  <si>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</si>
  <si>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</si>
  <si>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</si>
  <si>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</si>
  <si>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</si>
  <si>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</si>
  <si>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</si>
  <si>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</si>
  <si>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</si>
  <si>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</si>
  <si>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</si>
  <si>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</si>
  <si>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</si>
  <si>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</si>
  <si>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</si>
  <si>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</si>
  <si>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</si>
  <si>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</si>
  <si>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</si>
  <si>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</si>
  <si>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</si>
  <si>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</si>
  <si>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</si>
  <si>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</si>
  <si>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</si>
  <si>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</si>
  <si>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</si>
  <si>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</si>
  <si>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</si>
  <si>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</si>
  <si>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</si>
  <si>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</si>
  <si>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</si>
  <si>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</si>
  <si>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</si>
  <si>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</si>
  <si>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</si>
  <si>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</si>
  <si>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</si>
  <si>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</si>
  <si>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</si>
  <si>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</si>
  <si>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</si>
  <si>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</si>
  <si>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</si>
  <si>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</si>
  <si>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</si>
  <si>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</si>
  <si>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</si>
  <si>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</si>
  <si>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</si>
  <si>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</si>
  <si>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</si>
  <si>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</si>
  <si>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</si>
  <si>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</si>
  <si>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</si>
  <si>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</si>
  <si>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</si>
  <si>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</si>
  <si>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</si>
  <si>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</si>
  <si>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</si>
  <si>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</si>
  <si>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</si>
  <si>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</si>
  <si>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</si>
  <si>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</si>
  <si>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</si>
  <si>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</si>
  <si>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</si>
  <si>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</si>
  <si>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</si>
  <si>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</si>
  <si>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</si>
  <si>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</si>
  <si>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</si>
  <si>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</si>
  <si>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</si>
  <si>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</si>
  <si>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</si>
  <si>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</si>
  <si>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</si>
  <si>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</si>
  <si>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</si>
  <si>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</si>
  <si>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</si>
  <si>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</si>
  <si>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</si>
  <si>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</si>
  <si>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</si>
  <si>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</si>
  <si>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</si>
  <si>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</si>
  <si>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</si>
  <si>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</si>
  <si>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</si>
  <si>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</si>
  <si>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</si>
  <si>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</si>
  <si>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</si>
  <si>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</si>
  <si>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</si>
  <si>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</si>
  <si>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</si>
  <si>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</si>
  <si>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</si>
  <si>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</si>
  <si>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</si>
  <si>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</si>
  <si>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</si>
  <si>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</si>
  <si>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</si>
  <si>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</si>
  <si>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</si>
  <si>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</si>
  <si>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</si>
  <si>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</si>
  <si>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</si>
  <si>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</si>
  <si>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</si>
  <si>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</si>
  <si>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</si>
  <si>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</si>
  <si>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</si>
  <si>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</si>
  <si>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</si>
  <si>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</si>
  <si>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</si>
  <si>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</si>
  <si>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</si>
  <si>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</si>
  <si>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</si>
  <si>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</si>
  <si>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</si>
  <si>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</si>
  <si>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</si>
  <si>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</si>
  <si>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</si>
  <si>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</si>
  <si>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</si>
  <si>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</si>
  <si>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</si>
  <si>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</si>
  <si>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</si>
  <si>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</si>
  <si>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</si>
  <si>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</si>
  <si>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</si>
  <si>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</si>
  <si>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</si>
  <si>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</si>
  <si>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</si>
  <si>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</si>
  <si>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</si>
  <si>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</si>
  <si>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</si>
  <si>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</si>
  <si>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</si>
  <si>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</si>
  <si>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</si>
  <si>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</si>
  <si>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</si>
  <si>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</si>
  <si>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</si>
  <si>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</si>
  <si>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</si>
  <si>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</si>
  <si>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</si>
  <si>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</si>
  <si>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</si>
  <si>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</si>
  <si>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</si>
  <si>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</si>
  <si>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</si>
  <si>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</si>
  <si>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</si>
  <si>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</si>
  <si>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</si>
  <si>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</si>
  <si>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</si>
  <si>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</si>
  <si>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</si>
  <si>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</si>
  <si>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</si>
  <si>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</si>
  <si>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</si>
  <si>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</si>
  <si>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</si>
  <si>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</si>
  <si>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</si>
  <si>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</si>
  <si>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</si>
  <si>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</si>
  <si>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</si>
  <si>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</si>
  <si>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</si>
  <si>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</si>
  <si>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</si>
  <si>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</si>
  <si>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</si>
  <si>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</si>
  <si>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</si>
  <si>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</si>
  <si>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</si>
  <si>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</si>
  <si>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</si>
  <si>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</si>
  <si>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</si>
  <si>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</si>
  <si>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</si>
  <si>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</si>
  <si>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</si>
  <si>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</si>
  <si>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</si>
  <si>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</si>
  <si>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</si>
  <si>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</si>
  <si>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</si>
  <si>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</si>
  <si>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</si>
  <si>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</si>
  <si>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</si>
  <si>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</si>
  <si>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</si>
  <si>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</si>
  <si>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</si>
  <si>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</si>
  <si>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</si>
  <si>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</si>
  <si>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</si>
  <si>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</si>
  <si>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</si>
  <si>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</si>
  <si>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</si>
  <si>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</si>
  <si>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</si>
  <si>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</si>
  <si>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</si>
  <si>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</si>
  <si>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</si>
  <si>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</si>
  <si>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</si>
  <si>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</si>
  <si>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</si>
  <si>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</si>
  <si>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</si>
  <si>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</si>
  <si>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</si>
  <si>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</si>
  <si>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</si>
  <si>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</si>
  <si>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</si>
  <si>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</si>
  <si>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</si>
  <si>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</si>
  <si>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</si>
  <si>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</si>
  <si>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</si>
  <si>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</si>
  <si>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</si>
  <si>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</si>
  <si>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</si>
  <si>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</si>
  <si>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</si>
  <si>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</si>
  <si>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</si>
  <si>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</si>
  <si>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</si>
  <si>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</si>
  <si>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</si>
  <si>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</si>
  <si>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</si>
  <si>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</si>
  <si>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</si>
  <si>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</si>
  <si>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</si>
  <si>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</si>
  <si>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</si>
  <si>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</si>
  <si>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</si>
  <si>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</si>
  <si>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</si>
  <si>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</si>
  <si>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</si>
  <si>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</si>
  <si>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</si>
  <si>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</si>
  <si>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</si>
  <si>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</si>
  <si>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</si>
  <si>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</si>
  <si>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</si>
  <si>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</si>
  <si>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</si>
  <si>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</si>
  <si>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</si>
  <si>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</si>
  <si>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</si>
  <si>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</si>
  <si>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</si>
  <si>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</si>
  <si>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</si>
  <si>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</si>
  <si>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</si>
  <si>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</si>
  <si>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</si>
  <si>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</si>
  <si>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</si>
  <si>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</si>
  <si>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</si>
  <si>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</si>
  <si>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</si>
  <si>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</si>
  <si>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</si>
  <si>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</si>
  <si>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</si>
  <si>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</si>
  <si>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</si>
  <si>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</si>
  <si>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</si>
  <si>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</si>
  <si>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</si>
  <si>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</si>
  <si>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</si>
  <si>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</si>
  <si>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</si>
  <si>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</si>
  <si>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</si>
  <si>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</si>
  <si>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</si>
  <si>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</si>
  <si>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</si>
  <si>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</si>
  <si>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</si>
  <si>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</si>
  <si>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</si>
  <si>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</si>
  <si>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</si>
  <si>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</si>
  <si>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</si>
  <si>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</si>
  <si>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</si>
  <si>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</si>
  <si>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</si>
  <si>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</si>
  <si>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</si>
  <si>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</si>
  <si>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</si>
  <si>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</si>
  <si>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</si>
  <si>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</si>
  <si>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</si>
  <si>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</si>
  <si>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</si>
  <si>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</si>
  <si>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</si>
  <si>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</si>
  <si>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</si>
  <si>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</si>
  <si>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</si>
  <si>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</si>
  <si>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</si>
  <si>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</si>
  <si>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</si>
  <si>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</si>
  <si>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</si>
  <si>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</si>
  <si>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</si>
  <si>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</si>
  <si>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</si>
  <si>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</si>
  <si>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</si>
  <si>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</si>
  <si>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</si>
  <si>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</si>
  <si>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</si>
  <si>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</si>
  <si>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</si>
  <si>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</si>
  <si>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</si>
  <si>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</si>
  <si>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</si>
  <si>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</si>
  <si>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</si>
  <si>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</si>
  <si>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</si>
  <si>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</si>
  <si>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</si>
  <si>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</si>
  <si>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</si>
  <si>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</si>
  <si>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</si>
  <si>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</si>
  <si>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</si>
  <si>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</si>
  <si>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</si>
  <si>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</si>
  <si>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</si>
  <si>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</si>
  <si>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</si>
  <si>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</si>
  <si>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</si>
  <si>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</si>
  <si>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</si>
  <si>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</si>
  <si>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</si>
  <si>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</si>
  <si>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</si>
  <si>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</si>
  <si>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</si>
  <si>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</si>
  <si>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</si>
  <si>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</si>
  <si>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</si>
  <si>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</si>
  <si>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</si>
  <si>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</si>
  <si>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</si>
  <si>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</si>
  <si>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</si>
  <si>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</si>
  <si>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</si>
  <si>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</si>
  <si>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</si>
  <si>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</si>
  <si>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</si>
  <si>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</si>
  <si>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</si>
  <si>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</si>
  <si>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</si>
  <si>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</si>
  <si>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</si>
  <si>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</si>
  <si>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</si>
  <si>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</si>
  <si>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</si>
  <si>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</si>
  <si>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</si>
  <si>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</si>
  <si>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</si>
  <si>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</si>
  <si>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</si>
  <si>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</si>
  <si>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</si>
  <si>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</si>
  <si>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</si>
  <si>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</si>
  <si>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</si>
  <si>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</si>
  <si>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</si>
  <si>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</si>
  <si>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</si>
  <si>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</si>
  <si>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</si>
  <si>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</si>
  <si>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</si>
  <si>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</si>
  <si>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</si>
  <si>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</si>
  <si>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</si>
  <si>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</si>
  <si>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</si>
  <si>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</si>
  <si>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</si>
  <si>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</si>
  <si>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</si>
  <si>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</si>
  <si>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</si>
  <si>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</si>
  <si>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</si>
  <si>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</si>
  <si>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</si>
  <si>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</si>
  <si>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</si>
  <si>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</si>
  <si>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</si>
  <si>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</si>
  <si>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</si>
  <si>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</si>
  <si>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</si>
  <si>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</si>
  <si>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</si>
  <si>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</si>
  <si>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</si>
  <si>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</si>
  <si>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</si>
  <si>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</si>
  <si>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</si>
  <si>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</si>
  <si>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</si>
  <si>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</si>
  <si>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</si>
  <si>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</si>
  <si>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</si>
  <si>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</si>
  <si>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</si>
  <si>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</si>
  <si>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</si>
  <si>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</si>
  <si>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</si>
  <si>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</si>
  <si>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</si>
  <si>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</si>
  <si>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</si>
  <si>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</si>
  <si>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</si>
  <si>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</si>
  <si>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</si>
  <si>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</si>
  <si>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</si>
  <si>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</si>
  <si>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</si>
  <si>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</si>
  <si>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</si>
  <si>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</si>
  <si>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</si>
  <si>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</si>
  <si>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</si>
  <si>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</si>
  <si>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</si>
  <si>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</si>
  <si>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</si>
  <si>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</si>
  <si>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</si>
  <si>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</si>
  <si>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</si>
  <si>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</si>
  <si>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</si>
  <si>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</si>
  <si>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</si>
  <si>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</si>
  <si>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</si>
  <si>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</si>
  <si>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</si>
  <si>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</si>
  <si>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</si>
  <si>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</si>
  <si>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</si>
  <si>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</si>
  <si>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</si>
  <si>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</si>
  <si>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</si>
  <si>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</si>
  <si>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</si>
  <si>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</si>
  <si>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</si>
  <si>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</si>
  <si>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</si>
  <si>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</si>
  <si>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</si>
  <si>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</si>
  <si>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</si>
  <si>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</si>
  <si>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</si>
  <si>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</si>
  <si>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</si>
  <si>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</si>
  <si>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</si>
  <si>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</si>
  <si>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</si>
  <si>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</si>
  <si>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</si>
  <si>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</si>
  <si>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</si>
  <si>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</si>
  <si>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</si>
  <si>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</si>
  <si>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</si>
  <si>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</si>
  <si>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</si>
  <si>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</si>
  <si>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</si>
  <si>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</si>
  <si>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</si>
  <si>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</si>
  <si>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</si>
  <si>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</si>
  <si>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</si>
  <si>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</si>
  <si>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</si>
  <si>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</si>
  <si>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</si>
  <si>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</si>
  <si>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</si>
  <si>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</si>
  <si>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</si>
  <si>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</si>
  <si>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</si>
  <si>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</si>
  <si>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</si>
  <si>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</si>
  <si>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</si>
  <si>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</si>
  <si>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</si>
  <si>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</si>
  <si>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</si>
  <si>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</si>
  <si>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</si>
  <si>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</si>
  <si>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</si>
  <si>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</si>
  <si>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</si>
  <si>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</si>
  <si>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</si>
  <si>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</si>
  <si>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</si>
  <si>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</si>
  <si>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</si>
  <si>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</si>
  <si>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</si>
  <si>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</si>
  <si>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</si>
  <si>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</si>
  <si>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</si>
  <si>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</si>
  <si>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</si>
  <si>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</si>
  <si>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</si>
  <si>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</si>
  <si>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</si>
  <si>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</si>
  <si>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</si>
  <si>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</si>
  <si>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</si>
  <si>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</si>
  <si>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</si>
  <si>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</si>
  <si>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</si>
  <si>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</si>
  <si>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</si>
  <si>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</si>
  <si>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</si>
  <si>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</si>
  <si>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</si>
  <si>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</si>
  <si>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</si>
  <si>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</si>
  <si>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</si>
  <si>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</si>
  <si>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</si>
  <si>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</si>
  <si>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</si>
  <si>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</si>
  <si>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</si>
  <si>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</si>
  <si>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</si>
  <si>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</si>
  <si>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</si>
  <si>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</si>
  <si>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</si>
  <si>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</si>
  <si>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</si>
  <si>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</si>
  <si>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</si>
  <si>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</si>
  <si>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</si>
  <si>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</si>
  <si>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</si>
  <si>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</si>
  <si>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</si>
  <si>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</si>
  <si>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</si>
  <si>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</si>
  <si>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</si>
  <si>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</si>
  <si>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</si>
  <si>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</si>
  <si>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</si>
  <si>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</si>
  <si>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</si>
  <si>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</si>
  <si>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</si>
  <si>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</si>
  <si>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</si>
  <si>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</si>
  <si>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</si>
  <si>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</si>
  <si>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</si>
  <si>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</si>
  <si>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</si>
  <si>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</si>
  <si>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</si>
  <si>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</si>
  <si>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</si>
  <si>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</si>
  <si>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</si>
  <si>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</si>
  <si>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</si>
  <si>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</si>
  <si>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</si>
  <si>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</si>
  <si>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</si>
  <si>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</si>
  <si>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</si>
  <si>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</si>
  <si>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</si>
  <si>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</si>
  <si>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</si>
  <si>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</si>
  <si>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</si>
  <si>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</si>
  <si>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</si>
  <si>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</si>
  <si>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</si>
  <si>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</si>
  <si>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</si>
  <si>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</si>
  <si>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</si>
  <si>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</si>
  <si>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</si>
  <si>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</si>
  <si>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</si>
  <si>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</si>
  <si>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</si>
  <si>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</si>
  <si>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</si>
  <si>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</si>
  <si>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</si>
  <si>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</si>
  <si>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</si>
  <si>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</si>
  <si>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</si>
  <si>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</si>
  <si>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</si>
  <si>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</si>
  <si>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</si>
  <si>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</si>
  <si>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</si>
  <si>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</si>
  <si>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</si>
  <si>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</si>
  <si>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</si>
  <si>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</si>
  <si>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</si>
  <si>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</si>
  <si>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</si>
  <si>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</si>
  <si>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</si>
  <si>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</si>
  <si>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</si>
  <si>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</si>
  <si>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</si>
  <si>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</si>
  <si>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</si>
  <si>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</si>
  <si>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</si>
  <si>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</si>
  <si>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</si>
  <si>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</si>
  <si>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</si>
  <si>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</si>
  <si>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</si>
  <si>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</si>
  <si>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</si>
  <si>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</si>
  <si>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</si>
  <si>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</si>
  <si>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</si>
  <si>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</si>
  <si>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</si>
  <si>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</si>
  <si>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</si>
  <si>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</si>
  <si>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</si>
  <si>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</si>
  <si>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</si>
  <si>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</si>
  <si>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</si>
  <si>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</si>
  <si>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</si>
  <si>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</si>
  <si>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</si>
  <si>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</si>
  <si>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</si>
  <si>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</si>
  <si>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</si>
  <si>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</si>
  <si>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</si>
  <si>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</si>
  <si>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</si>
  <si>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</si>
  <si>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</si>
  <si>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</si>
  <si>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</si>
  <si>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</si>
  <si>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</si>
  <si>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</si>
  <si>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</si>
  <si>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</si>
  <si>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</si>
  <si>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</si>
  <si>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</si>
  <si>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</si>
  <si>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</si>
  <si>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</si>
  <si>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</si>
  <si>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</si>
  <si>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</si>
  <si>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</si>
  <si>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</si>
  <si>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</si>
  <si>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</si>
  <si>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</si>
  <si>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</si>
  <si>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</si>
  <si>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</si>
  <si>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</si>
  <si>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</si>
  <si>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</si>
  <si>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</si>
  <si>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</si>
  <si>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</si>
  <si>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</si>
  <si>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</si>
  <si>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</si>
  <si>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</si>
  <si>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</si>
  <si>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</si>
  <si>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</si>
  <si>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</si>
  <si>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</si>
  <si>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</si>
  <si>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</si>
  <si>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</si>
  <si>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</si>
  <si>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</si>
  <si>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</si>
  <si>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</si>
  <si>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</si>
  <si>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</si>
  <si>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</si>
  <si>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</si>
  <si>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</si>
  <si>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</si>
  <si>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</si>
  <si>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</si>
  <si>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</si>
  <si>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</si>
  <si>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</si>
  <si>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</si>
  <si>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</si>
  <si>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</si>
  <si>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</si>
  <si>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</si>
  <si>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</si>
  <si>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</si>
  <si>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</si>
  <si>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</si>
  <si>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</si>
  <si>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</si>
  <si>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</si>
  <si>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</si>
  <si>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</si>
  <si>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</si>
  <si>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</si>
  <si>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</si>
  <si>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</si>
  <si>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</si>
  <si>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</si>
  <si>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</si>
  <si>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</si>
  <si>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</si>
  <si>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</si>
  <si>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</si>
  <si>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</si>
  <si>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</si>
  <si>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</si>
  <si>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</si>
  <si>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</si>
  <si>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</si>
  <si>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</si>
  <si>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</si>
  <si>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</si>
  <si>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</si>
  <si>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</si>
  <si>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</si>
  <si>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</si>
  <si>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</si>
  <si>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</si>
  <si>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</si>
  <si>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</si>
  <si>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</si>
  <si>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</si>
  <si>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</si>
  <si>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</si>
  <si>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</si>
  <si>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</si>
  <si>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</si>
  <si>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</si>
  <si>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</si>
  <si>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</si>
  <si>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</si>
  <si>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</si>
  <si>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</si>
  <si>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</si>
  <si>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</si>
  <si>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</si>
  <si>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</si>
  <si>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</si>
  <si>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</si>
  <si>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</si>
  <si>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</si>
  <si>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</si>
  <si>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</si>
  <si>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</si>
  <si>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</si>
  <si>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</si>
  <si>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</si>
  <si>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</si>
  <si>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</si>
  <si>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</si>
  <si>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</si>
  <si>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</si>
  <si>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</si>
  <si>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</si>
  <si>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</si>
  <si>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</si>
  <si>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</si>
  <si>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</si>
  <si>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</si>
  <si>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</si>
  <si>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</si>
  <si>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</si>
  <si>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</si>
  <si>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</si>
  <si>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</si>
  <si>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</si>
  <si>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</si>
  <si>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</si>
  <si>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</si>
  <si>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</si>
  <si>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</si>
  <si>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</si>
  <si>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</si>
  <si>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</si>
  <si>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</si>
  <si>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</si>
  <si>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</si>
  <si>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</si>
  <si>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</si>
  <si>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</si>
  <si>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</si>
  <si>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</si>
  <si>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</si>
  <si>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</si>
  <si>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</si>
  <si>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</si>
  <si>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</si>
  <si>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</si>
  <si>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</si>
  <si>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</si>
  <si>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</si>
  <si>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</si>
  <si>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</si>
  <si>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</si>
  <si>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</si>
  <si>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</si>
  <si>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</si>
  <si>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</si>
  <si>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</si>
  <si>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</si>
  <si>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</si>
  <si>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</si>
  <si>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</si>
  <si>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</si>
  <si>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</si>
  <si>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</si>
  <si>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</si>
  <si>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</si>
  <si>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</si>
  <si>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</si>
  <si>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</si>
  <si>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</si>
  <si>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</si>
  <si>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</si>
  <si>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</si>
  <si>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</si>
  <si>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</si>
  <si>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</si>
  <si>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</si>
  <si>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</si>
  <si>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</si>
  <si>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</si>
  <si>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</si>
  <si>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</si>
  <si>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</si>
  <si>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</si>
  <si>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</si>
  <si>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</si>
  <si>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</si>
  <si>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</si>
  <si>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</si>
  <si>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</si>
  <si>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</si>
  <si>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</si>
  <si>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</si>
  <si>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</si>
  <si>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</si>
  <si>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</si>
  <si>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</si>
  <si>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</si>
  <si>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</si>
  <si>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</si>
  <si>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</si>
  <si>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</si>
  <si>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</si>
  <si>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</si>
  <si>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</si>
  <si>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</si>
  <si>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</si>
  <si>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</si>
  <si>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</si>
  <si>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</si>
  <si>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</si>
  <si>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</si>
  <si>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</si>
  <si>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</si>
  <si>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</si>
  <si>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</si>
  <si>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</si>
  <si>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</si>
  <si>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</si>
  <si>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</si>
  <si>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</si>
  <si>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</si>
  <si>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</si>
  <si>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</si>
  <si>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</si>
  <si>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</si>
  <si>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</si>
  <si>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</si>
  <si>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</si>
  <si>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</si>
  <si>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</si>
  <si>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</si>
  <si>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</si>
  <si>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</si>
  <si>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</si>
  <si>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</si>
  <si>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</si>
  <si>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</si>
  <si>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</si>
  <si>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</si>
  <si>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</si>
  <si>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</si>
  <si>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</si>
  <si>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</si>
  <si>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</si>
  <si>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</si>
  <si>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</si>
  <si>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</si>
  <si>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</si>
  <si>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</si>
  <si>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</si>
  <si>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</si>
  <si>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</si>
  <si>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</si>
  <si>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</si>
  <si>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</si>
  <si>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</si>
  <si>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</si>
  <si>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</si>
  <si>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</si>
  <si>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</si>
  <si>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</si>
  <si>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</si>
  <si>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</si>
  <si>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</si>
  <si>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</si>
  <si>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</si>
  <si>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</si>
  <si>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</si>
  <si>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</si>
  <si>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</si>
  <si>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</si>
  <si>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</si>
  <si>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</si>
  <si>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</si>
  <si>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</si>
  <si>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</si>
  <si>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</si>
  <si>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</si>
  <si>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</si>
  <si>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</si>
  <si>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</si>
  <si>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</si>
  <si>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</si>
  <si>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</si>
  <si>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</si>
  <si>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</si>
  <si>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</si>
  <si>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</si>
  <si>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</si>
  <si>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</si>
  <si>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</si>
  <si>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</si>
  <si>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</si>
  <si>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</si>
  <si>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</si>
  <si>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</si>
  <si>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</si>
  <si>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</si>
  <si>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</si>
  <si>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</si>
  <si>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</si>
  <si>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</si>
  <si>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</si>
  <si>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</si>
  <si>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</si>
  <si>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</si>
  <si>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</si>
  <si>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</si>
  <si>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</si>
  <si>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</si>
  <si>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</si>
  <si>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</si>
  <si>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</si>
  <si>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</si>
  <si>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</si>
  <si>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</si>
  <si>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</si>
  <si>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</si>
  <si>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</si>
  <si>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</si>
  <si>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</si>
  <si>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</si>
  <si>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</si>
  <si>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</si>
  <si>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</si>
  <si>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</si>
  <si>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</si>
  <si>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</si>
  <si>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</si>
  <si>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</si>
  <si>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</si>
  <si>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</si>
  <si>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</si>
  <si>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</si>
  <si>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</si>
  <si>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</si>
  <si>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</si>
  <si>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</si>
  <si>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</si>
  <si>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</si>
  <si>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</si>
  <si>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</si>
  <si>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</si>
  <si>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</si>
  <si>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</si>
  <si>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</si>
  <si>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</si>
  <si>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</si>
  <si>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</si>
  <si>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</si>
  <si>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</si>
  <si>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</si>
  <si>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</si>
  <si>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</si>
  <si>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</si>
  <si>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</si>
  <si>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</si>
  <si>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</si>
  <si>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</si>
  <si>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</si>
  <si>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</si>
  <si>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</si>
  <si>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</si>
  <si>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</si>
  <si>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</si>
  <si>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</si>
  <si>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</si>
  <si>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</si>
  <si>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</si>
  <si>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</si>
  <si>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</si>
  <si>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</si>
  <si>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</si>
  <si>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</si>
  <si>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</si>
  <si>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</si>
  <si>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</si>
  <si>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</si>
  <si>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</si>
  <si>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</si>
  <si>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</si>
  <si>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</si>
  <si>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</si>
  <si>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</si>
  <si>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</si>
  <si>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</si>
  <si>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</si>
  <si>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</si>
  <si>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</si>
  <si>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</si>
  <si>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</si>
  <si>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</si>
  <si>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</si>
  <si>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</si>
  <si>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</si>
  <si>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</si>
  <si>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</si>
  <si>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</si>
  <si>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</si>
  <si>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</si>
  <si>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</si>
  <si>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</si>
  <si>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</si>
  <si>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</si>
  <si>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</si>
  <si>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</si>
  <si>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</si>
  <si>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</si>
  <si>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</si>
  <si>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</si>
  <si>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</si>
  <si>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</si>
  <si>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</si>
  <si>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</si>
  <si>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</si>
  <si>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</si>
  <si>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</si>
  <si>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</si>
  <si>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</si>
  <si>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</si>
  <si>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</si>
  <si>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</si>
  <si>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</si>
  <si>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</si>
  <si>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</si>
  <si>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</si>
  <si>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</si>
  <si>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</si>
  <si>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</si>
  <si>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</si>
  <si>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</si>
  <si>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</si>
  <si>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</si>
  <si>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</si>
  <si>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</si>
  <si>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</si>
  <si>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</si>
  <si>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</si>
  <si>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</si>
  <si>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</si>
  <si>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</si>
  <si>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</si>
  <si>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</si>
  <si>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</si>
  <si>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</si>
  <si>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</si>
  <si>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</si>
  <si>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</si>
  <si>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</si>
  <si>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</si>
  <si>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</si>
  <si>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</si>
  <si>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</si>
  <si>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</si>
  <si>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</si>
  <si>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</si>
  <si>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</si>
  <si>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</si>
  <si>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</si>
  <si>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</si>
  <si>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</si>
  <si>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</si>
  <si>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</si>
  <si>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</si>
  <si>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</si>
  <si>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</si>
  <si>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</si>
  <si>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</si>
  <si>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</si>
  <si>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</si>
  <si>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</si>
  <si>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</si>
  <si>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</si>
  <si>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</si>
  <si>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</si>
  <si>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</si>
  <si>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</si>
  <si>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</si>
  <si>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</si>
  <si>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</si>
  <si>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</si>
  <si>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</si>
  <si>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</si>
  <si>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</si>
  <si>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</si>
  <si>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</si>
  <si>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</si>
  <si>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</si>
  <si>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</si>
  <si>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</si>
  <si>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</si>
  <si>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</si>
  <si>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</si>
  <si>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</si>
  <si>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</si>
  <si>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</si>
  <si>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</si>
  <si>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</si>
  <si>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</si>
  <si>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</si>
  <si>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</si>
  <si>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</si>
  <si>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</si>
  <si>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</si>
  <si>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</si>
  <si>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</si>
  <si>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</si>
  <si>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</si>
  <si>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</si>
  <si>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</si>
  <si>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</si>
  <si>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</si>
  <si>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</si>
  <si>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</si>
  <si>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</si>
  <si>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</si>
  <si>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</si>
  <si>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</si>
  <si>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</si>
  <si>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</si>
  <si>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</si>
  <si>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</si>
  <si>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</si>
  <si>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</si>
  <si>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</si>
  <si>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</si>
  <si>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</si>
  <si>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</si>
  <si>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</si>
  <si>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</si>
  <si>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</si>
  <si>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</si>
  <si>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</si>
  <si>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</si>
  <si>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</si>
  <si>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</si>
  <si>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</si>
  <si>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</si>
  <si>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</si>
  <si>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</si>
  <si>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</si>
  <si>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</si>
  <si>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</si>
  <si>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</si>
  <si>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</si>
  <si>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</si>
  <si>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</si>
  <si>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</si>
  <si>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</si>
  <si>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</si>
  <si>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</si>
  <si>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</si>
  <si>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</si>
  <si>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</si>
  <si>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</si>
  <si>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</si>
  <si>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</si>
  <si>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</si>
  <si>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</si>
  <si>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</si>
  <si>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</si>
  <si>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</si>
  <si>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</si>
  <si>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</si>
  <si>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</si>
  <si>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</si>
  <si>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</si>
  <si>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</si>
  <si>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</si>
  <si>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</si>
  <si>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</si>
  <si>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</si>
  <si>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</si>
  <si>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</si>
  <si>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</si>
  <si>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</si>
  <si>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</si>
  <si>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</si>
  <si>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</si>
  <si>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</si>
  <si>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</si>
  <si>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</si>
  <si>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</si>
  <si>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</si>
  <si>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</si>
  <si>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</si>
  <si>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</si>
  <si>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</si>
  <si>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</si>
  <si>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</si>
  <si>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</si>
  <si>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</si>
  <si>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</si>
  <si>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</si>
  <si>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</si>
  <si>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</si>
  <si>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</si>
  <si>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</si>
  <si>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</si>
  <si>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</si>
  <si>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</si>
  <si>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</si>
  <si>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</si>
  <si>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</si>
  <si>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</si>
  <si>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</si>
  <si>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</si>
  <si>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</si>
  <si>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</si>
  <si>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</si>
  <si>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</si>
  <si>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</si>
  <si>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</si>
  <si>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</si>
  <si>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</si>
  <si>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</si>
  <si>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</si>
  <si>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</si>
  <si>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</si>
  <si>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</si>
  <si>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</si>
  <si>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</si>
  <si>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</si>
  <si>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</si>
  <si>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</si>
  <si>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</si>
  <si>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</si>
  <si>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</si>
  <si>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</si>
  <si>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</si>
  <si>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</si>
  <si>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</si>
  <si>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</si>
  <si>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</si>
  <si>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</si>
  <si>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</si>
  <si>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</si>
  <si>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</si>
  <si>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</si>
  <si>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</si>
  <si>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</si>
  <si>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</si>
  <si>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</si>
  <si>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</si>
  <si>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</si>
  <si>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</si>
  <si>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</si>
  <si>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</si>
  <si>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</si>
  <si>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</si>
  <si>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</si>
  <si>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</si>
  <si>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</si>
  <si>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</si>
  <si>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</si>
  <si>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</si>
  <si>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</si>
  <si>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</si>
  <si>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</si>
  <si>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</si>
  <si>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</si>
  <si>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</si>
  <si>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</si>
  <si>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</si>
  <si>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</si>
  <si>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</si>
  <si>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</si>
  <si>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</si>
  <si>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</si>
  <si>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</si>
  <si>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</si>
  <si>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</si>
  <si>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</si>
  <si>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</si>
  <si>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</si>
  <si>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</si>
  <si>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</si>
  <si>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</si>
  <si>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</si>
  <si>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</si>
  <si>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</si>
  <si>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</si>
  <si>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</si>
  <si>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</si>
  <si>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</si>
  <si>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</si>
  <si>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</si>
  <si>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</si>
  <si>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</si>
  <si>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</si>
  <si>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</si>
  <si>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</si>
  <si>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</si>
  <si>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</si>
  <si>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</si>
  <si>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</si>
  <si>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</si>
  <si>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</si>
  <si>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</si>
  <si>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</si>
  <si>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</si>
  <si>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</si>
  <si>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</si>
  <si>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</si>
  <si>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</si>
  <si>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</si>
  <si>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</si>
  <si>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</si>
  <si>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</si>
  <si>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</si>
  <si>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</si>
  <si>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</si>
  <si>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</si>
  <si>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</si>
  <si>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</si>
  <si>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</si>
  <si>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</si>
  <si>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</si>
  <si>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</si>
  <si>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</si>
  <si>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</si>
  <si>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</si>
  <si>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</si>
  <si>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</si>
  <si>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</si>
  <si>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</si>
  <si>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</si>
  <si>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</si>
  <si>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</si>
  <si>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</si>
  <si>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</si>
  <si>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</si>
  <si>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</si>
  <si>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</si>
  <si>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</si>
  <si>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</si>
  <si>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</si>
  <si>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</si>
  <si>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</si>
  <si>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</si>
  <si>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</si>
  <si>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</si>
  <si>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</si>
  <si>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</si>
  <si>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</si>
  <si>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</si>
  <si>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</si>
  <si>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</si>
  <si>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</si>
  <si>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</si>
  <si>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</si>
  <si>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</si>
  <si>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</si>
  <si>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</si>
  <si>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</si>
  <si>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</si>
  <si>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</si>
  <si>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</si>
  <si>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</si>
  <si>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</si>
  <si>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</si>
  <si>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</si>
  <si>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</si>
  <si>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</si>
  <si>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</si>
  <si>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</si>
  <si>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</si>
  <si>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</si>
  <si>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</si>
  <si>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</si>
  <si>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</si>
  <si>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</si>
  <si>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</si>
  <si>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</si>
  <si>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</si>
  <si>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</si>
  <si>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</si>
  <si>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</si>
  <si>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</si>
  <si>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</si>
  <si>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</si>
  <si>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</si>
  <si>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</si>
  <si>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</si>
  <si>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</si>
  <si>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</si>
  <si>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</si>
  <si>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</si>
  <si>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</si>
  <si>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</si>
  <si>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</si>
  <si>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</si>
  <si>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</si>
  <si>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</si>
  <si>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</si>
  <si>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</si>
  <si>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</si>
  <si>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</si>
  <si>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</si>
  <si>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</si>
  <si>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</si>
  <si>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</si>
  <si>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</si>
  <si>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</si>
  <si>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</si>
  <si>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</si>
  <si>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</si>
  <si>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</si>
  <si>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</si>
  <si>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</si>
  <si>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</si>
  <si>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</si>
  <si>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</si>
  <si>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</si>
  <si>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</si>
  <si>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</si>
  <si>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</si>
  <si>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</si>
  <si>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</si>
  <si>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</si>
  <si>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</si>
  <si>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</si>
  <si>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</si>
  <si>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</si>
  <si>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</si>
  <si>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</si>
  <si>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</si>
  <si>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</si>
  <si>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</si>
  <si>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</si>
  <si>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</si>
  <si>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</si>
  <si>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</si>
  <si>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</si>
  <si>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</si>
  <si>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</si>
  <si>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</si>
  <si>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</si>
  <si>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</si>
  <si>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</si>
  <si>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</si>
  <si>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</si>
  <si>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</si>
  <si>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</si>
  <si>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</si>
  <si>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</si>
  <si>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</si>
  <si>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</si>
  <si>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</si>
  <si>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</si>
  <si>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</si>
  <si>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</si>
  <si>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</si>
  <si>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</si>
  <si>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</si>
  <si>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</si>
  <si>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</si>
  <si>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</si>
  <si>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</si>
  <si>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</si>
  <si>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</si>
  <si>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</si>
  <si>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</si>
  <si>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</si>
  <si>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</si>
  <si>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</si>
  <si>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</si>
  <si>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</si>
  <si>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</si>
  <si>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</si>
  <si>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</si>
  <si>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</si>
  <si>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</si>
  <si>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</si>
  <si>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</si>
  <si>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</si>
  <si>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</si>
  <si>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</si>
  <si>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</si>
  <si>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</si>
  <si>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</si>
  <si>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</si>
  <si>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</si>
  <si>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</si>
  <si>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</si>
  <si>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</si>
  <si>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</si>
  <si>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</si>
  <si>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</si>
  <si>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</si>
  <si>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</si>
  <si>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</si>
  <si>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</si>
  <si>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</si>
  <si>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</si>
  <si>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</si>
  <si>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</si>
  <si>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</si>
  <si>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</si>
  <si>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</si>
  <si>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</si>
  <si>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</si>
  <si>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</si>
  <si>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</si>
  <si>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</si>
  <si>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</si>
  <si>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</si>
  <si>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</si>
  <si>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</si>
  <si>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</si>
  <si>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</si>
  <si>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</si>
  <si>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</si>
  <si>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</si>
  <si>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</si>
  <si>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</si>
  <si>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</si>
  <si>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</si>
  <si>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</si>
  <si>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</si>
  <si>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</si>
  <si>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</si>
  <si>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</si>
  <si>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</si>
  <si>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</si>
  <si>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</si>
  <si>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</si>
  <si>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</si>
  <si>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</si>
  <si>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</si>
  <si>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</si>
  <si>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</si>
  <si>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</si>
  <si>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</si>
  <si>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</si>
  <si>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</si>
  <si>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</si>
  <si>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</si>
  <si>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</si>
  <si>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</si>
  <si>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</si>
  <si>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</si>
  <si>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</si>
  <si>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</si>
  <si>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</si>
  <si>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</si>
  <si>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</si>
  <si>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</si>
  <si>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</si>
  <si>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</si>
  <si>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</si>
  <si>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</si>
  <si>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</si>
  <si>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</si>
  <si>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</si>
  <si>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</si>
  <si>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</si>
  <si>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</si>
  <si>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</si>
  <si>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</si>
  <si>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</si>
  <si>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</si>
  <si>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</si>
  <si>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</si>
  <si>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</si>
  <si>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</si>
  <si>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</si>
  <si>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</si>
  <si>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</si>
  <si>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</si>
  <si>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</si>
  <si>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</si>
  <si>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</si>
  <si>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</si>
  <si>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</si>
  <si>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</si>
  <si>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</si>
  <si>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</si>
  <si>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</si>
  <si>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</si>
  <si>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</si>
  <si>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</si>
  <si>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</si>
  <si>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</si>
  <si>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</si>
  <si>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</si>
  <si>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</si>
  <si>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</si>
  <si>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</si>
  <si>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</si>
  <si>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</si>
  <si>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</si>
  <si>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</si>
  <si>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</si>
  <si>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</si>
  <si>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</si>
  <si>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</si>
  <si>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</si>
  <si>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</si>
  <si>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</si>
  <si>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</si>
  <si>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</si>
  <si>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</si>
  <si>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</si>
  <si>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</si>
  <si>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</si>
  <si>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</si>
  <si>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</si>
  <si>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</si>
  <si>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</si>
  <si>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</si>
  <si>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</si>
  <si>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</si>
  <si>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</si>
  <si>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</si>
  <si>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</si>
  <si>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</si>
  <si>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</si>
  <si>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</si>
  <si>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</si>
  <si>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</si>
  <si>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</si>
  <si>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</si>
  <si>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</si>
  <si>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</si>
  <si>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</si>
  <si>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</si>
  <si>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</si>
  <si>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</si>
  <si>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</si>
  <si>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</si>
  <si>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</si>
  <si>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</si>
  <si>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</si>
  <si>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</si>
  <si>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</si>
  <si>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</si>
  <si>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</si>
  <si>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</si>
  <si>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</si>
  <si>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</si>
  <si>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</si>
  <si>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</si>
  <si>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</si>
  <si>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</si>
  <si>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</si>
  <si>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</si>
  <si>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</si>
  <si>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</si>
  <si>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</si>
  <si>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</si>
  <si>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</si>
  <si>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</si>
  <si>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</si>
  <si>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</si>
  <si>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</si>
  <si>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</si>
  <si>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</si>
  <si>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</si>
  <si>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</si>
  <si>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</si>
  <si>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</si>
  <si>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</si>
  <si>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</si>
  <si>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</si>
  <si>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</si>
  <si>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</si>
  <si>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</si>
  <si>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</si>
  <si>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</si>
  <si>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</si>
  <si>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</si>
  <si>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</si>
  <si>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</si>
  <si>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</si>
  <si>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</si>
  <si>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</si>
  <si>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</si>
  <si>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</si>
  <si>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</si>
  <si>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</si>
  <si>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</si>
  <si>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</si>
  <si>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</si>
  <si>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</si>
  <si>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</si>
  <si>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</si>
  <si>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</si>
  <si>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</si>
  <si>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</si>
  <si>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</si>
  <si>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</si>
  <si>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</si>
  <si>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</si>
  <si>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</si>
  <si>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</si>
  <si>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</si>
  <si>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</si>
  <si>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</si>
  <si>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</si>
  <si>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</si>
  <si>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</si>
  <si>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</si>
  <si>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</si>
  <si>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</si>
  <si>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</si>
  <si>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</si>
  <si>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</si>
  <si>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</si>
  <si>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</si>
  <si>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</si>
  <si>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</si>
  <si>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</si>
  <si>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</si>
  <si>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</si>
  <si>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</si>
  <si>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</si>
  <si>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</si>
  <si>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</si>
  <si>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</si>
  <si>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</si>
  <si>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</si>
  <si>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</si>
  <si>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</si>
  <si>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</si>
  <si>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</si>
  <si>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</si>
  <si>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</si>
  <si>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</si>
  <si>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</si>
  <si>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</si>
  <si>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</si>
  <si>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</si>
  <si>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</si>
  <si>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</si>
  <si>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</si>
  <si>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</si>
  <si>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</si>
  <si>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</si>
  <si>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</si>
  <si>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</si>
  <si>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</si>
  <si>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</si>
  <si>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</si>
  <si>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</si>
  <si>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</si>
  <si>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</si>
  <si>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</si>
  <si>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</si>
  <si>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</si>
  <si>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</si>
  <si>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</si>
  <si>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</si>
  <si>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</si>
  <si>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</si>
  <si>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</si>
  <si>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</si>
  <si>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</si>
  <si>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</si>
  <si>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</si>
  <si>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</si>
  <si>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</si>
  <si>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</si>
  <si>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</si>
  <si>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</si>
  <si>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</si>
  <si>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</si>
  <si>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</si>
  <si>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</si>
  <si>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</si>
  <si>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</si>
  <si>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</si>
  <si>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</si>
  <si>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</si>
  <si>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</si>
  <si>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</si>
  <si>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</si>
  <si>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</si>
  <si>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</si>
  <si>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</si>
  <si>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</si>
  <si>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</si>
  <si>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</si>
  <si>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</si>
  <si>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</si>
  <si>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</si>
  <si>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</si>
  <si>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</si>
  <si>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</si>
  <si>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</si>
  <si>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</si>
  <si>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</si>
  <si>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</si>
  <si>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</si>
  <si>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</si>
  <si>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</si>
  <si>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</si>
  <si>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</si>
  <si>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</si>
  <si>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</si>
  <si>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</si>
  <si>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</si>
  <si>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</si>
  <si>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</si>
  <si>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</si>
  <si>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</si>
  <si>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</si>
  <si>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</si>
  <si>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</si>
  <si>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</si>
  <si>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</si>
  <si>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</si>
  <si>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</si>
  <si>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</si>
  <si>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</si>
  <si>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</si>
  <si>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</si>
  <si>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</si>
  <si>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</si>
  <si>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</si>
  <si>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</si>
  <si>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</si>
  <si>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</si>
  <si>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</si>
  <si>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</si>
  <si>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</si>
  <si>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</si>
  <si>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</si>
  <si>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</si>
  <si>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</si>
  <si>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</si>
  <si>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</si>
  <si>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</si>
  <si>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</si>
  <si>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</si>
  <si>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</si>
  <si>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</si>
  <si>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</si>
  <si>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</si>
  <si>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</si>
  <si>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</si>
  <si>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</si>
  <si>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</si>
  <si>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</si>
  <si>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</si>
  <si>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</si>
  <si>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</si>
  <si>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</si>
  <si>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</si>
  <si>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</si>
  <si>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</si>
  <si>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</si>
  <si>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</si>
  <si>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</si>
  <si>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</si>
  <si>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</si>
  <si>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</si>
  <si>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</si>
  <si>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</si>
  <si>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</si>
  <si>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</si>
  <si>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</si>
  <si>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</si>
  <si>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</si>
  <si>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</si>
  <si>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</si>
  <si>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</si>
  <si>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</si>
  <si>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</si>
  <si>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</si>
  <si>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</si>
  <si>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</si>
  <si>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</si>
  <si>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</si>
  <si>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</si>
  <si>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</si>
  <si>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</si>
  <si>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</si>
  <si>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</si>
  <si>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</si>
  <si>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</si>
  <si>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</si>
  <si>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</si>
  <si>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</si>
  <si>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</si>
  <si>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</si>
  <si>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</si>
  <si>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</si>
  <si>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</si>
  <si>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</si>
  <si>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</si>
  <si>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</si>
  <si>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</si>
  <si>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</si>
  <si>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</si>
  <si>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</si>
  <si>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</si>
  <si>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</si>
  <si>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</si>
  <si>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</si>
  <si>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</si>
  <si>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</si>
  <si>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</si>
  <si>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</si>
  <si>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</si>
  <si>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</si>
  <si>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</si>
  <si>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</si>
  <si>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</si>
  <si>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</si>
  <si>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</si>
  <si>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</si>
  <si>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</si>
  <si>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</si>
  <si>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</si>
  <si>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</si>
  <si>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</si>
  <si>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</si>
  <si>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</si>
  <si>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</si>
  <si>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</si>
  <si>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</si>
  <si>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</si>
  <si>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</si>
  <si>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</si>
  <si>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</si>
  <si>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</si>
  <si>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</si>
  <si>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</si>
  <si>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</si>
  <si>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</si>
  <si>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</si>
  <si>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</si>
  <si>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</si>
  <si>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</si>
  <si>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</si>
  <si>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</si>
  <si>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</si>
  <si>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</si>
  <si>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</si>
  <si>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</si>
  <si>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</si>
  <si>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</si>
  <si>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</si>
  <si>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</si>
  <si>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</si>
  <si>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</si>
  <si>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</si>
  <si>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</si>
  <si>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</si>
  <si>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</si>
  <si>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</si>
  <si>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</si>
  <si>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</si>
  <si>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</si>
  <si>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</si>
  <si>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</si>
  <si>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</si>
  <si>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</si>
  <si>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</si>
  <si>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</si>
  <si>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</si>
  <si>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</si>
  <si>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</si>
  <si>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</si>
  <si>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</si>
  <si>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</si>
  <si>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</si>
  <si>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</si>
  <si>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</si>
  <si>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</si>
  <si>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</si>
  <si>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</si>
  <si>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</si>
  <si>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</si>
  <si>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</si>
  <si>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</si>
  <si>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</si>
  <si>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</si>
  <si>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</si>
  <si>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</si>
  <si>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</si>
  <si>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</si>
  <si>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</si>
  <si>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</si>
  <si>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</si>
  <si>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</si>
  <si>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</si>
  <si>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</si>
  <si>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</si>
  <si>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</si>
  <si>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</si>
  <si>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</si>
  <si>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</si>
  <si>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</si>
  <si>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</si>
  <si>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</si>
  <si>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</si>
  <si>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</si>
  <si>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</si>
  <si>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</si>
  <si>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</si>
  <si>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</si>
  <si>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</si>
  <si>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</si>
  <si>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</si>
  <si>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</si>
  <si>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</si>
  <si>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</si>
  <si>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</si>
  <si>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</si>
  <si>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</si>
  <si>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</si>
  <si>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</si>
  <si>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</si>
  <si>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</si>
  <si>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</si>
  <si>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</si>
  <si>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</si>
  <si>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</si>
  <si>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</si>
  <si>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</si>
  <si>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</si>
  <si>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</si>
  <si>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</si>
  <si>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</si>
  <si>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</si>
  <si>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</si>
  <si>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</si>
  <si>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</si>
  <si>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</si>
  <si>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</si>
  <si>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</si>
  <si>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</si>
  <si>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</si>
  <si>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</si>
  <si>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</si>
  <si>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</si>
  <si>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</si>
  <si>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</si>
  <si>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</si>
  <si>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</si>
  <si>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</si>
  <si>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</si>
  <si>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</si>
  <si>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</si>
  <si>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</si>
  <si>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</si>
  <si>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</si>
  <si>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</si>
  <si>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</si>
  <si>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</si>
  <si>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</si>
  <si>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</si>
  <si>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</si>
  <si>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</si>
  <si>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</si>
  <si>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</si>
  <si>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</si>
  <si>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</si>
  <si>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</si>
  <si>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</si>
  <si>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</si>
  <si>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</si>
  <si>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</si>
  <si>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</si>
  <si>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</si>
  <si>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</si>
  <si>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</si>
  <si>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</si>
  <si>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</si>
  <si>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</si>
  <si>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</si>
  <si>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</si>
  <si>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</si>
  <si>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</si>
  <si>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</si>
  <si>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</si>
  <si>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</si>
  <si>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</si>
  <si>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</si>
  <si>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</si>
  <si>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</si>
  <si>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</si>
  <si>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</si>
  <si>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</si>
  <si>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</si>
  <si>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</si>
  <si>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</si>
  <si>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</si>
  <si>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</si>
  <si>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</si>
  <si>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</si>
  <si>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</si>
  <si>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</si>
  <si>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</si>
  <si>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</si>
  <si>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</si>
  <si>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</si>
  <si>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</si>
  <si>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</si>
  <si>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</si>
  <si>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</si>
  <si>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</si>
  <si>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</si>
  <si>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</si>
  <si>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</si>
  <si>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</si>
  <si>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</si>
  <si>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</si>
  <si>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</si>
  <si>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</si>
  <si>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</si>
  <si>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</si>
  <si>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</si>
  <si>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</si>
  <si>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</si>
  <si>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</si>
  <si>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</si>
  <si>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</si>
  <si>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</si>
  <si>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</si>
  <si>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</si>
  <si>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</si>
  <si>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</si>
  <si>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</si>
  <si>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</si>
  <si>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</si>
  <si>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</si>
  <si>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</si>
  <si>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</si>
  <si>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</si>
  <si>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</si>
  <si>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</si>
  <si>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</si>
  <si>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</si>
  <si>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</si>
  <si>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</si>
  <si>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</si>
  <si>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</si>
  <si>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</si>
  <si>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</si>
  <si>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</si>
  <si>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</si>
  <si>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</si>
  <si>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</si>
  <si>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</si>
  <si>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</si>
  <si>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</si>
  <si>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</si>
  <si>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</si>
  <si>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</si>
  <si>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</si>
  <si>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</si>
  <si>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</si>
  <si>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</si>
  <si>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</si>
  <si>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</si>
  <si>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</si>
  <si>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</si>
  <si>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</si>
  <si>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</si>
  <si>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</si>
  <si>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</si>
  <si>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</si>
  <si>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</si>
  <si>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</si>
  <si>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</si>
  <si>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</si>
  <si>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</si>
  <si>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</si>
  <si>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</si>
  <si>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</si>
  <si>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</si>
  <si>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</si>
  <si>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</si>
  <si>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</si>
  <si>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</si>
  <si>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</si>
  <si>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</si>
  <si>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</si>
  <si>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</si>
  <si>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</si>
  <si>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</si>
  <si>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</si>
  <si>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</si>
  <si>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</si>
  <si>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</si>
  <si>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</si>
  <si>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</si>
  <si>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</si>
  <si>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</si>
  <si>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</si>
  <si>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</si>
  <si>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</si>
  <si>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</si>
  <si>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</si>
  <si>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</si>
  <si>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</si>
  <si>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</si>
  <si>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</si>
  <si>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</si>
  <si>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</si>
  <si>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</si>
  <si>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</si>
  <si>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</si>
  <si>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</si>
  <si>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</si>
  <si>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</si>
  <si>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</si>
  <si>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</si>
  <si>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</si>
  <si>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</si>
  <si>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</si>
  <si>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</si>
  <si>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</si>
  <si>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</si>
  <si>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</si>
  <si>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</si>
  <si>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</si>
  <si>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</si>
  <si>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</si>
  <si>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</si>
  <si>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</si>
  <si>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</si>
  <si>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</si>
  <si>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</si>
  <si>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</si>
  <si>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</si>
  <si>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</si>
  <si>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</si>
  <si>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</si>
  <si>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</si>
  <si>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</si>
  <si>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</si>
  <si>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</si>
  <si>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</si>
  <si>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</si>
  <si>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</si>
  <si>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</si>
  <si>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</si>
  <si>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</si>
  <si>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</si>
  <si>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</si>
  <si>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</si>
  <si>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</si>
  <si>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</si>
  <si>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</si>
  <si>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</si>
  <si>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</si>
  <si>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</si>
  <si>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</si>
  <si>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</si>
  <si>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</si>
  <si>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</si>
  <si>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</si>
  <si>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</si>
  <si>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</si>
  <si>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</si>
  <si>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</si>
  <si>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</si>
  <si>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</si>
  <si>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</si>
  <si>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</si>
  <si>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</si>
  <si>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</si>
  <si>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</si>
  <si>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</si>
  <si>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</si>
  <si>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</si>
  <si>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</si>
  <si>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</si>
  <si>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</si>
  <si>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</si>
  <si>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</si>
  <si>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</si>
  <si>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</si>
  <si>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</si>
  <si>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</si>
  <si>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</si>
  <si>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</si>
  <si>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</si>
  <si>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</si>
  <si>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</si>
  <si>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</si>
  <si>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</si>
  <si>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</si>
  <si>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</si>
  <si>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</si>
  <si>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</si>
  <si>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</si>
  <si>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</si>
  <si>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</si>
  <si>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</si>
  <si>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</si>
  <si>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</si>
  <si>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</si>
  <si>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</si>
  <si>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</si>
  <si>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</si>
  <si>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</si>
  <si>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</si>
  <si>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</si>
  <si>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</si>
  <si>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</si>
  <si>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</si>
  <si>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</si>
  <si>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</si>
  <si>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</si>
  <si>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</si>
  <si>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</si>
  <si>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</si>
  <si>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</si>
  <si>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</si>
  <si>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</si>
  <si>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</si>
  <si>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</si>
  <si>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</si>
  <si>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</si>
  <si>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</si>
  <si>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</si>
  <si>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</si>
  <si>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</si>
  <si>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</si>
  <si>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</si>
  <si>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</si>
  <si>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</si>
  <si>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</si>
  <si>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</si>
  <si>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</si>
  <si>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</si>
  <si>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</si>
  <si>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</si>
  <si>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</si>
  <si>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</si>
  <si>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</si>
  <si>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</si>
  <si>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</si>
  <si>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</si>
  <si>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</si>
  <si>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</si>
  <si>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</si>
  <si>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</si>
  <si>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</si>
  <si>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</si>
  <si>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</si>
  <si>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</si>
  <si>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</si>
  <si>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</si>
  <si>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</si>
  <si>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</si>
  <si>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</si>
  <si>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</si>
  <si>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</si>
  <si>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</si>
  <si>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</si>
  <si>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</si>
  <si>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</si>
  <si>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</si>
  <si>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</si>
  <si>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</si>
  <si>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</si>
  <si>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</si>
  <si>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</si>
  <si>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</si>
  <si>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</si>
  <si>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</si>
  <si>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</si>
  <si>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</si>
  <si>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</si>
  <si>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</si>
  <si>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</si>
  <si>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</si>
  <si>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</si>
  <si>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</si>
  <si>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</si>
  <si>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</si>
  <si>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</si>
  <si>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</si>
  <si>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</si>
  <si>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</si>
  <si>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</si>
  <si>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</si>
  <si>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</si>
  <si>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</si>
  <si>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</si>
  <si>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</si>
  <si>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</si>
  <si>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</si>
  <si>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</si>
  <si>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</si>
  <si>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</si>
  <si>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</si>
  <si>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</si>
  <si>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</si>
  <si>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</si>
  <si>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</si>
  <si>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</si>
  <si>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</si>
  <si>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</si>
  <si>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</si>
  <si>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</si>
  <si>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</si>
  <si>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</si>
  <si>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</si>
  <si>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</si>
  <si>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</si>
  <si>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</si>
  <si>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</si>
  <si>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</si>
  <si>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</si>
  <si>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</si>
  <si>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</si>
  <si>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</si>
  <si>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</si>
  <si>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</si>
  <si>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</si>
  <si>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</si>
  <si>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</si>
  <si>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</si>
  <si>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</si>
  <si>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</si>
  <si>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</si>
  <si>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</si>
  <si>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</si>
  <si>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</si>
  <si>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</si>
  <si>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</si>
  <si>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</si>
  <si>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</si>
  <si>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</si>
  <si>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</si>
  <si>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</si>
  <si>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</si>
  <si>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</si>
  <si>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</si>
  <si>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</si>
  <si>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</si>
  <si>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</si>
  <si>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</si>
  <si>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</si>
  <si>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</si>
  <si>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</si>
  <si>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</si>
  <si>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</si>
  <si>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</si>
  <si>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</si>
  <si>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</si>
  <si>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</si>
  <si>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</si>
  <si>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</si>
  <si>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</si>
  <si>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</si>
  <si>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</si>
  <si>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</si>
  <si>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</si>
  <si>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</si>
  <si>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</si>
  <si>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</si>
  <si>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</si>
  <si>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</si>
  <si>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</si>
  <si>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</si>
  <si>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</si>
  <si>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</si>
  <si>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</si>
  <si>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</si>
  <si>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</si>
  <si>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</si>
  <si>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</si>
  <si>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</si>
  <si>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</si>
  <si>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</si>
  <si>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</si>
  <si>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</si>
  <si>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</si>
  <si>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</si>
  <si>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</si>
  <si>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</si>
  <si>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</si>
  <si>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</si>
  <si>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</si>
  <si>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</si>
  <si>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</si>
  <si>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</si>
  <si>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</si>
  <si>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</si>
  <si>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</si>
  <si>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</si>
  <si>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</si>
  <si>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</si>
  <si>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</si>
  <si>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</si>
  <si>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</si>
  <si>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</si>
  <si>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</si>
  <si>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</si>
  <si>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</si>
  <si>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</si>
  <si>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</si>
  <si>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</si>
  <si>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</si>
  <si>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</si>
  <si>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</si>
  <si>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</si>
  <si>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</si>
  <si>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</si>
  <si>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</si>
  <si>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</si>
  <si>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</si>
  <si>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</si>
  <si>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</si>
  <si>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</si>
  <si>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</si>
  <si>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</si>
  <si>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</si>
  <si>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</si>
  <si>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</si>
  <si>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</si>
  <si>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</si>
  <si>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</si>
  <si>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</si>
  <si>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</si>
  <si>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</si>
  <si>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</si>
  <si>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</si>
  <si>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</si>
  <si>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</si>
  <si>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</si>
  <si>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</si>
  <si>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</si>
  <si>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</si>
  <si>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</si>
  <si>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</si>
  <si>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</si>
  <si>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</si>
  <si>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</si>
  <si>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</si>
  <si>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</si>
  <si>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</si>
  <si>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</si>
  <si>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</si>
  <si>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</si>
  <si>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</si>
  <si>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</si>
  <si>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</si>
  <si>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</si>
  <si>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</si>
  <si>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</si>
  <si>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</si>
  <si>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</si>
  <si>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</si>
  <si>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</si>
  <si>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</si>
  <si>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</si>
  <si>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</si>
  <si>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</si>
  <si>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</si>
  <si>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</si>
  <si>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</si>
  <si>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</si>
  <si>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</si>
  <si>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</si>
  <si>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</si>
  <si>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</si>
  <si>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</si>
  <si>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</si>
  <si>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</si>
  <si>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</si>
  <si>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</si>
  <si>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</si>
  <si>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</si>
  <si>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</si>
  <si>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</si>
  <si>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</si>
  <si>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</si>
  <si>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</si>
  <si>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</si>
  <si>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</si>
  <si>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</si>
  <si>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</si>
  <si>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</si>
  <si>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</si>
  <si>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</si>
  <si>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</si>
  <si>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</si>
  <si>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</si>
  <si>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</si>
  <si>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</si>
  <si>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</si>
  <si>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</si>
  <si>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</si>
  <si>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</si>
  <si>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</si>
  <si>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</si>
  <si>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</si>
  <si>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</si>
  <si>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</si>
  <si>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</si>
  <si>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</si>
  <si>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</si>
  <si>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</si>
  <si>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</si>
  <si>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</si>
  <si>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</si>
  <si>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</si>
  <si>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</si>
  <si>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</si>
  <si>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</si>
  <si>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</si>
  <si>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</si>
  <si>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</si>
  <si>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</si>
  <si>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</si>
  <si>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</si>
  <si>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</si>
  <si>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</si>
  <si>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</si>
  <si>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</si>
  <si>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</si>
  <si>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</si>
  <si>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</si>
  <si>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</si>
  <si>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</si>
  <si>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</si>
  <si>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</si>
  <si>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</si>
  <si>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</si>
  <si>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</si>
  <si>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</si>
  <si>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</si>
  <si>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</si>
  <si>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</si>
  <si>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</si>
  <si>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</si>
  <si>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</si>
  <si>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</si>
  <si>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</si>
  <si>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</si>
  <si>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</si>
  <si>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</si>
  <si>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</si>
  <si>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</si>
  <si>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</si>
  <si>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</si>
  <si>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</si>
  <si>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</si>
  <si>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</si>
  <si>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</si>
  <si>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</si>
  <si>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</si>
  <si>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</si>
  <si>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</si>
  <si>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</si>
  <si>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</si>
  <si>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</si>
  <si>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</si>
  <si>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</si>
  <si>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</si>
  <si>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</si>
  <si>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</si>
  <si>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</si>
  <si>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</si>
  <si>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</si>
  <si>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</si>
  <si>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</si>
  <si>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</si>
  <si>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</si>
  <si>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</si>
  <si>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</si>
  <si>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</si>
  <si>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</si>
  <si>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</si>
  <si>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</si>
  <si>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</si>
  <si>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</si>
  <si>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</si>
  <si>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</si>
  <si>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</si>
  <si>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</si>
  <si>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</si>
  <si>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</si>
  <si>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</si>
  <si>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</si>
  <si>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</si>
  <si>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</si>
  <si>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</si>
  <si>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</si>
  <si>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</si>
  <si>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</si>
  <si>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</si>
  <si>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</si>
  <si>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</si>
  <si>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</si>
  <si>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</si>
  <si>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</si>
  <si>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</si>
  <si>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</si>
  <si>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</si>
  <si>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</si>
  <si>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</si>
  <si>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</si>
  <si>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</si>
  <si>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</si>
  <si>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</si>
  <si>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</si>
  <si>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</si>
  <si>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</si>
  <si>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</si>
  <si>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</si>
  <si>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</si>
  <si>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</si>
  <si>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</si>
  <si>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</si>
  <si>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</si>
  <si>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</si>
  <si>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</si>
  <si>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</si>
  <si>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</si>
  <si>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</si>
  <si>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</si>
  <si>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</si>
  <si>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</si>
  <si>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</si>
  <si>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</si>
  <si>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</si>
  <si>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</si>
  <si>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</si>
  <si>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</si>
  <si>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</si>
  <si>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</si>
  <si>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</si>
  <si>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</si>
  <si>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</si>
  <si>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</si>
  <si>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</si>
  <si>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</si>
  <si>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</si>
  <si>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</si>
  <si>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</si>
  <si>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</si>
  <si>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</si>
  <si>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</si>
  <si>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</si>
  <si>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</si>
  <si>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</si>
  <si>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</si>
  <si>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</si>
  <si>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</si>
  <si>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</si>
  <si>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</si>
  <si>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</si>
  <si>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</si>
  <si>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</si>
  <si>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</si>
  <si>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</si>
  <si>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</si>
  <si>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</si>
  <si>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</si>
  <si>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</si>
  <si>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</si>
  <si>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</si>
  <si>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</si>
  <si>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</si>
  <si>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</si>
  <si>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</si>
  <si>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</si>
  <si>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</si>
  <si>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</si>
  <si>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</si>
  <si>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</si>
  <si>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</si>
  <si>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</si>
  <si>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</si>
  <si>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</si>
  <si>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</si>
  <si>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</si>
  <si>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</si>
  <si>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</si>
  <si>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</si>
  <si>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</si>
  <si>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</si>
  <si>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</si>
  <si>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</si>
  <si>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</si>
  <si>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</si>
  <si>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</si>
  <si>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</si>
  <si>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</si>
  <si>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</si>
  <si>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</si>
  <si>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</si>
  <si>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</si>
  <si>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</si>
  <si>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</si>
  <si>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</si>
  <si>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</si>
  <si>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</si>
  <si>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</si>
  <si>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</si>
  <si>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</si>
  <si>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</si>
  <si>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</si>
  <si>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</si>
  <si>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</si>
  <si>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</si>
  <si>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</si>
  <si>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</si>
  <si>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</si>
  <si>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</si>
  <si>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</si>
  <si>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</si>
  <si>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</si>
  <si>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</si>
  <si>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</si>
  <si>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</si>
  <si>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</si>
  <si>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</si>
  <si>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</si>
  <si>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</si>
  <si>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</si>
  <si>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</si>
  <si>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</si>
  <si>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</si>
  <si>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</si>
  <si>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</si>
  <si>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</si>
  <si>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</si>
  <si>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</si>
  <si>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</si>
  <si>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</si>
  <si>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</si>
  <si>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</si>
  <si>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</si>
  <si>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</si>
  <si>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</si>
  <si>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</si>
  <si>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</si>
  <si>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</si>
  <si>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</si>
  <si>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</si>
  <si>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</si>
  <si>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</si>
  <si>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</si>
  <si>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</si>
  <si>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</si>
  <si>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</si>
  <si>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</si>
  <si>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</si>
  <si>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</si>
  <si>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</si>
  <si>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</si>
  <si>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</si>
  <si>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</si>
  <si>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</si>
  <si>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</si>
  <si>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</si>
  <si>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</si>
  <si>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</si>
  <si>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</si>
  <si>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</si>
  <si>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</si>
  <si>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</si>
  <si>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</si>
  <si>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</si>
  <si>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</si>
  <si>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</si>
  <si>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</si>
  <si>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</si>
  <si>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</si>
  <si>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</si>
  <si>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</si>
  <si>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</si>
  <si>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</si>
  <si>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</si>
  <si>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</si>
  <si>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</si>
  <si>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</si>
  <si>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</si>
  <si>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</si>
  <si>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</si>
  <si>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</si>
  <si>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</si>
  <si>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</si>
  <si>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</si>
  <si>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</si>
  <si>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</si>
  <si>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</si>
  <si>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</si>
  <si>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</si>
  <si>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</si>
  <si>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</si>
  <si>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</si>
  <si>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</si>
  <si>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</si>
  <si>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</si>
  <si>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</si>
  <si>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</si>
  <si>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</si>
  <si>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</si>
  <si>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</si>
  <si>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</si>
  <si>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</si>
  <si>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</si>
  <si>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</si>
  <si>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</si>
  <si>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</si>
  <si>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</si>
  <si>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</si>
  <si>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</si>
  <si>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</si>
  <si>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</si>
  <si>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</si>
  <si>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</si>
  <si>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</si>
  <si>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</si>
  <si>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</si>
  <si>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</si>
  <si>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</si>
  <si>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</si>
  <si>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</si>
  <si>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</si>
  <si>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</si>
  <si>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</si>
  <si>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</si>
  <si>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</si>
  <si>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</si>
  <si>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</si>
  <si>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</si>
  <si>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</si>
  <si>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</si>
  <si>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</si>
  <si>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</si>
  <si>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</si>
  <si>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</si>
  <si>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</si>
  <si>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</si>
  <si>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</si>
  <si>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</si>
  <si>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</si>
  <si>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</si>
  <si>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</si>
  <si>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</si>
  <si>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</si>
  <si>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</si>
  <si>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</si>
  <si>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</si>
  <si>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</si>
  <si>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</si>
  <si>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</si>
  <si>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</si>
  <si>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</si>
  <si>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</si>
  <si>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</si>
  <si>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</si>
  <si>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</si>
  <si>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</si>
  <si>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</si>
  <si>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</si>
  <si>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</si>
  <si>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</si>
  <si>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</si>
  <si>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</si>
  <si>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</si>
  <si>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</si>
  <si>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</si>
  <si>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</si>
  <si>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</si>
  <si>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</si>
  <si>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</si>
  <si>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</si>
  <si>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</si>
  <si>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</si>
  <si>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</si>
  <si>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</si>
  <si>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</si>
  <si>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</si>
  <si>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</si>
  <si>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</si>
  <si>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</si>
  <si>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</si>
  <si>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</si>
  <si>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</si>
  <si>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</si>
  <si>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</si>
  <si>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</si>
  <si>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</si>
  <si>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</si>
  <si>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</si>
  <si>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</si>
  <si>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</si>
  <si>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</si>
  <si>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</si>
  <si>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</si>
  <si>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</si>
  <si>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</si>
  <si>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</si>
  <si>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</si>
  <si>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</si>
  <si>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</si>
  <si>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</si>
  <si>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</si>
  <si>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</si>
  <si>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</si>
  <si>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</si>
  <si>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</si>
  <si>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</si>
  <si>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</si>
  <si>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</si>
  <si>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</si>
  <si>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</si>
  <si>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</si>
  <si>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</si>
  <si>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</si>
  <si>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</si>
  <si>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</si>
  <si>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</si>
  <si>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</si>
  <si>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</si>
  <si>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</si>
  <si>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</si>
  <si>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</si>
  <si>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</si>
  <si>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</si>
  <si>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</si>
  <si>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</si>
  <si>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</si>
  <si>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</si>
  <si>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</si>
  <si>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</si>
  <si>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</si>
  <si>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</si>
  <si>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</si>
  <si>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</si>
  <si>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</si>
  <si>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</si>
  <si>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</si>
  <si>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</si>
  <si>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</si>
  <si>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</si>
  <si>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</si>
  <si>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</si>
  <si>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</si>
  <si>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</si>
  <si>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</si>
  <si>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</si>
  <si>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</si>
  <si>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</si>
  <si>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</si>
  <si>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</si>
  <si>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</si>
  <si>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</si>
  <si>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</si>
  <si>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</si>
  <si>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</si>
  <si>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</si>
  <si>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</si>
  <si>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</si>
  <si>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</si>
  <si>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</si>
  <si>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</si>
  <si>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</si>
  <si>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</si>
  <si>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</si>
  <si>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</si>
  <si>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</si>
  <si>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</si>
  <si>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</si>
  <si>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</si>
  <si>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</si>
  <si>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</si>
  <si>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</si>
  <si>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</si>
  <si>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</si>
  <si>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</si>
  <si>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</si>
  <si>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</si>
  <si>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</si>
  <si>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</si>
  <si>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</si>
  <si>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</si>
  <si>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</si>
  <si>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</si>
  <si>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</si>
  <si>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</si>
  <si>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</si>
  <si>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</si>
  <si>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</si>
  <si>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</si>
  <si>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</si>
  <si>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</si>
  <si>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</si>
  <si>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</si>
  <si>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</si>
  <si>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</si>
  <si>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</si>
  <si>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</si>
  <si>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</si>
  <si>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</si>
  <si>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</si>
  <si>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</si>
  <si>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</si>
  <si>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</si>
  <si>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</si>
  <si>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</si>
  <si>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</si>
  <si>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</si>
  <si>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</si>
  <si>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</si>
  <si>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</si>
  <si>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</si>
  <si>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</si>
  <si>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</si>
  <si>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</si>
  <si>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</si>
  <si>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</si>
  <si>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</si>
  <si>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</si>
  <si>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</si>
  <si>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</si>
  <si>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</si>
  <si>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</si>
  <si>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</si>
  <si>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</si>
  <si>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</si>
  <si>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</si>
  <si>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</si>
  <si>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</si>
  <si>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</si>
  <si>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</si>
  <si>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</si>
  <si>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</si>
  <si>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</si>
  <si>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</si>
  <si>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</si>
  <si>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</si>
  <si>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</si>
  <si>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</si>
  <si>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</si>
  <si>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</si>
  <si>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</si>
  <si>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</si>
  <si>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</si>
  <si>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</si>
  <si>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</si>
  <si>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</si>
  <si>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</si>
  <si>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</si>
  <si>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</si>
  <si>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</si>
  <si>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</si>
  <si>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</si>
  <si>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</si>
  <si>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</si>
  <si>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</si>
  <si>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</si>
  <si>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</si>
  <si>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</si>
  <si>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</si>
  <si>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</si>
  <si>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</si>
  <si>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</si>
  <si>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</si>
  <si>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</si>
  <si>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</si>
  <si>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</si>
  <si>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</si>
  <si>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</si>
  <si>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</si>
  <si>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</si>
  <si>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</si>
  <si>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</si>
  <si>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</si>
  <si>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</si>
  <si>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</si>
  <si>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</si>
  <si>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</si>
  <si>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</si>
  <si>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</si>
  <si>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</si>
  <si>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</si>
  <si>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</si>
  <si>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</si>
  <si>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</si>
  <si>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</si>
  <si>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</si>
  <si>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</si>
  <si>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</si>
  <si>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</si>
  <si>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</si>
  <si>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</si>
  <si>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</si>
  <si>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</si>
  <si>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</si>
  <si>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</si>
  <si>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</si>
  <si>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</si>
  <si>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</si>
  <si>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</si>
  <si>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</si>
  <si>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</si>
  <si>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</si>
  <si>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</si>
  <si>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</si>
  <si>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</si>
  <si>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</si>
  <si>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</si>
  <si>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</si>
  <si>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</si>
  <si>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</si>
  <si>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</si>
  <si>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</si>
  <si>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</si>
  <si>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</si>
  <si>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</si>
  <si>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</si>
  <si>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</si>
  <si>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</si>
  <si>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</si>
  <si>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</si>
  <si>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</si>
  <si>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</si>
  <si>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</si>
  <si>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</si>
  <si>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</si>
  <si>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</si>
  <si>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</si>
  <si>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</si>
  <si>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</si>
  <si>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</si>
  <si>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</si>
  <si>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</si>
  <si>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</si>
  <si>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</si>
  <si>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</si>
  <si>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</si>
  <si>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</si>
  <si>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</si>
  <si>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</si>
  <si>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</si>
  <si>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</si>
  <si>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</si>
  <si>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</si>
  <si>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</si>
  <si>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</si>
  <si>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</si>
  <si>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</si>
  <si>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</si>
  <si>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</si>
  <si>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</si>
  <si>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</si>
  <si>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</si>
  <si>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</si>
  <si>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</si>
  <si>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</si>
  <si>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</si>
  <si>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</si>
  <si>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</si>
  <si>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</si>
  <si>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</si>
  <si>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</si>
  <si>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</si>
  <si>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</si>
  <si>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</si>
  <si>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</si>
  <si>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</si>
  <si>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</si>
  <si>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</si>
  <si>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</si>
  <si>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</si>
  <si>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</si>
  <si>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</si>
  <si>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</si>
  <si>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</si>
  <si>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</si>
  <si>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</si>
  <si>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</si>
  <si>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</si>
  <si>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</si>
  <si>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</si>
  <si>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</si>
  <si>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</si>
  <si>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</si>
  <si>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</si>
  <si>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</si>
  <si>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</si>
  <si>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</si>
  <si>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</si>
  <si>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</si>
  <si>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</si>
  <si>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</si>
  <si>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</si>
  <si>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</si>
  <si>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</si>
  <si>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</si>
  <si>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</si>
  <si>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</si>
  <si>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</si>
  <si>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</si>
  <si>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</si>
  <si>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</si>
  <si>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</si>
  <si>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</si>
  <si>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</si>
  <si>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</si>
  <si>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</si>
  <si>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</si>
  <si>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</si>
  <si>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</si>
  <si>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</si>
  <si>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</si>
  <si>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</si>
  <si>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</si>
  <si>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</si>
  <si>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</si>
  <si>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</si>
  <si>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</si>
  <si>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</si>
  <si>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</si>
  <si>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</si>
  <si>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</si>
  <si>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</si>
  <si>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</si>
  <si>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</si>
  <si>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</si>
  <si>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</si>
  <si>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</si>
  <si>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</si>
  <si>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</si>
  <si>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</si>
  <si>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</si>
  <si>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</si>
  <si>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</si>
  <si>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</si>
  <si>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</si>
  <si>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</si>
  <si>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</si>
  <si>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</si>
  <si>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</si>
  <si>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</si>
  <si>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</si>
  <si>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</si>
  <si>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</si>
  <si>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</si>
  <si>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</si>
  <si>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</si>
  <si>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</si>
  <si>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</si>
  <si>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</si>
  <si>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</si>
  <si>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</si>
  <si>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</si>
  <si>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</si>
  <si>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</si>
  <si>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</si>
  <si>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</si>
  <si>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</si>
  <si>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</si>
  <si>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</si>
  <si>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</si>
  <si>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</si>
  <si>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</si>
  <si>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</si>
  <si>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</si>
  <si>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</si>
  <si>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</si>
  <si>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</si>
  <si>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</si>
  <si>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</si>
  <si>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</si>
  <si>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</si>
  <si>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</si>
  <si>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</si>
  <si>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</si>
  <si>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</si>
  <si>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</si>
  <si>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</si>
  <si>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</si>
  <si>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</si>
  <si>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</si>
  <si>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</si>
  <si>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</si>
  <si>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</si>
  <si>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</si>
  <si>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</si>
  <si>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</si>
  <si>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</si>
  <si>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</si>
  <si>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</si>
  <si>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</si>
  <si>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</si>
  <si>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</si>
  <si>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</si>
  <si>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</si>
  <si>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</si>
  <si>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</si>
  <si>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</si>
  <si>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</si>
  <si>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</si>
  <si>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</si>
  <si>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</si>
  <si>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</si>
  <si>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</si>
  <si>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</si>
  <si>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</si>
  <si>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</si>
  <si>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</si>
  <si>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</si>
  <si>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</si>
  <si>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</si>
  <si>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</si>
  <si>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</si>
  <si>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</si>
  <si>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</si>
  <si>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</si>
  <si>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</si>
  <si>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</si>
  <si>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</si>
  <si>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</si>
  <si>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</si>
  <si>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</si>
  <si>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</si>
  <si>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</si>
  <si>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</si>
  <si>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</si>
  <si>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</si>
  <si>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</si>
  <si>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</si>
  <si>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</si>
  <si>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</si>
  <si>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</si>
  <si>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</si>
  <si>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</si>
  <si>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</si>
  <si>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</si>
  <si>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</si>
  <si>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</si>
  <si>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</si>
  <si>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</si>
  <si>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</si>
  <si>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</si>
  <si>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</si>
  <si>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</si>
  <si>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</si>
  <si>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</si>
  <si>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</si>
  <si>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</si>
  <si>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</si>
  <si>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</si>
  <si>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</si>
  <si>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</si>
  <si>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</si>
  <si>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</si>
  <si>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</si>
  <si>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</si>
  <si>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</si>
  <si>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</si>
  <si>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</si>
  <si>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</si>
  <si>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</si>
  <si>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</si>
  <si>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</si>
  <si>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</si>
  <si>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</si>
  <si>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</si>
  <si>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</si>
  <si>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</si>
  <si>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</si>
  <si>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</si>
  <si>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</si>
  <si>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</si>
  <si>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</si>
  <si>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</si>
  <si>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</si>
  <si>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</si>
  <si>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</si>
  <si>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</si>
  <si>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</si>
  <si>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</si>
  <si>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</si>
  <si>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</si>
  <si>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</si>
  <si>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</si>
  <si>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</si>
  <si>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</si>
  <si>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</si>
  <si>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</si>
  <si>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</si>
  <si>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</si>
  <si>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</si>
  <si>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</si>
  <si>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</si>
  <si>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</si>
  <si>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</si>
  <si>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</si>
  <si>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</si>
  <si>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</si>
  <si>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</si>
  <si>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</si>
  <si>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</si>
  <si>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</si>
  <si>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</si>
  <si>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</si>
  <si>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</si>
  <si>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</si>
  <si>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</si>
  <si>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</si>
  <si>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</si>
  <si>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</si>
  <si>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</si>
  <si>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</si>
  <si>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</si>
  <si>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</si>
  <si>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</si>
  <si>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</si>
  <si>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</si>
  <si>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</si>
  <si>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</si>
  <si>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</si>
  <si>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</si>
  <si>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</si>
  <si>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</si>
  <si>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</si>
  <si>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</si>
  <si>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</si>
  <si>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</si>
  <si>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</si>
  <si>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</si>
  <si>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</si>
  <si>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</si>
  <si>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</si>
  <si>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</si>
  <si>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</si>
  <si>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</si>
  <si>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</si>
  <si>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</si>
  <si>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</si>
  <si>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</si>
  <si>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</si>
  <si>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</si>
  <si>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</si>
  <si>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</si>
  <si>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</si>
  <si>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</si>
  <si>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</si>
  <si>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</si>
  <si>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</si>
  <si>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</si>
  <si>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</si>
  <si>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</si>
  <si>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</si>
  <si>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</si>
  <si>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</si>
  <si>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</si>
  <si>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</si>
  <si>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</si>
  <si>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</si>
  <si>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</si>
  <si>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</si>
  <si>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</si>
  <si>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</si>
  <si>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</si>
  <si>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</si>
  <si>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</si>
  <si>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</si>
  <si>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</si>
  <si>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</si>
  <si>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</si>
  <si>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</si>
  <si>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</si>
  <si>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</si>
  <si>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</si>
  <si>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</si>
  <si>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</si>
  <si>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</si>
  <si>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</si>
  <si>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</si>
  <si>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</si>
  <si>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</si>
  <si>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</si>
  <si>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</si>
  <si>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</si>
  <si>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</si>
  <si>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</si>
  <si>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</si>
  <si>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</si>
  <si>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</si>
  <si>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</si>
  <si>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</si>
  <si>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</si>
  <si>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</si>
  <si>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</si>
  <si>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</si>
  <si>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</si>
  <si>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</si>
  <si>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</si>
  <si>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</si>
  <si>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</si>
  <si>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</si>
  <si>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</si>
  <si>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</si>
  <si>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</si>
  <si>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</si>
  <si>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</si>
  <si>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</si>
  <si>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</si>
  <si>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</si>
  <si>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</si>
  <si>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</si>
  <si>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</si>
  <si>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</si>
  <si>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</si>
  <si>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</si>
  <si>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</si>
  <si>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</si>
  <si>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</si>
  <si>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</si>
  <si>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</si>
  <si>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</si>
  <si>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</si>
  <si>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</si>
  <si>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</si>
  <si>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</si>
  <si>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</si>
  <si>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</si>
  <si>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</si>
  <si>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</si>
  <si>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</si>
  <si>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</si>
  <si>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</si>
  <si>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</si>
  <si>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</si>
  <si>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</si>
  <si>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</si>
  <si>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</si>
  <si>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</si>
  <si>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</si>
  <si>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</si>
  <si>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</si>
  <si>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</si>
  <si>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</si>
  <si>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</si>
  <si>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</si>
  <si>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</si>
  <si>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</si>
  <si>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</si>
  <si>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</si>
  <si>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</si>
  <si>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</si>
  <si>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</si>
  <si>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</si>
  <si>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</si>
  <si>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</si>
  <si>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</si>
  <si>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</si>
  <si>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</si>
  <si>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</si>
  <si>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</si>
  <si>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</si>
  <si>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</si>
  <si>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</si>
  <si>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</si>
  <si>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</si>
  <si>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</si>
  <si>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</si>
  <si>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</si>
  <si>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</si>
  <si>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</si>
  <si>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</si>
  <si>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</si>
  <si>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</si>
  <si>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</si>
  <si>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</si>
  <si>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</si>
  <si>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</si>
  <si>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</si>
  <si>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</si>
  <si>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</si>
  <si>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</si>
  <si>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</si>
  <si>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</si>
  <si>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</si>
  <si>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</si>
  <si>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</si>
  <si>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</si>
  <si>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</si>
  <si>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</si>
  <si>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</si>
  <si>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</si>
  <si>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</si>
  <si>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</si>
  <si>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</si>
  <si>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</si>
  <si>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</si>
  <si>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</si>
  <si>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</si>
  <si>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</si>
  <si>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</si>
  <si>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</si>
  <si>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</si>
  <si>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</si>
  <si>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</si>
  <si>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</si>
  <si>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</si>
  <si>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</si>
  <si>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</si>
  <si>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</si>
  <si>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</si>
  <si>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</si>
  <si>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</si>
  <si>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</si>
  <si>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</si>
  <si>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</si>
  <si>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</si>
  <si>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</si>
  <si>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</si>
  <si>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</si>
  <si>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</si>
  <si>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</si>
  <si>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</si>
  <si>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</si>
  <si>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</si>
  <si>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</si>
  <si>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</si>
  <si>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</si>
  <si>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</si>
  <si>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</si>
  <si>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</si>
  <si>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</si>
  <si>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</si>
  <si>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</si>
  <si>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</si>
  <si>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</si>
  <si>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</si>
  <si>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</si>
  <si>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</si>
  <si>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</si>
  <si>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</si>
  <si>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</si>
  <si>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</si>
  <si>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</si>
  <si>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</si>
  <si>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</si>
  <si>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</si>
  <si>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</si>
  <si>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</si>
  <si>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</si>
  <si>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</si>
  <si>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</si>
  <si>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</si>
  <si>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</si>
  <si>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</si>
  <si>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</si>
  <si>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</si>
  <si>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</si>
  <si>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</si>
  <si>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</si>
  <si>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</si>
  <si>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</si>
  <si>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</si>
  <si>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</si>
  <si>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</si>
  <si>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</si>
  <si>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</si>
  <si>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</si>
  <si>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</si>
  <si>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</si>
  <si>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</si>
  <si>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</si>
  <si>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</si>
  <si>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</si>
  <si>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</si>
  <si>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</si>
  <si>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</si>
  <si>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</si>
  <si>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</si>
  <si>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</si>
  <si>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</si>
  <si>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</si>
  <si>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</si>
  <si>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</si>
  <si>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</si>
  <si>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</si>
  <si>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</si>
  <si>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</si>
  <si>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</si>
  <si>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</si>
  <si>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</si>
  <si>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</si>
  <si>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</si>
  <si>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</si>
  <si>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</si>
  <si>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</si>
  <si>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</si>
  <si>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</si>
  <si>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</si>
  <si>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</si>
  <si>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</si>
  <si>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</si>
  <si>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</si>
  <si>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</si>
  <si>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</si>
  <si>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</si>
  <si>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</si>
  <si>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</si>
  <si>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</si>
  <si>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</si>
  <si>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</si>
  <si>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</si>
  <si>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</si>
  <si>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</si>
  <si>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</si>
  <si>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</si>
  <si>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</si>
  <si>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</si>
  <si>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</si>
  <si>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</si>
  <si>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</si>
  <si>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</si>
  <si>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</si>
  <si>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</si>
  <si>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</si>
  <si>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</si>
  <si>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</si>
  <si>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</si>
  <si>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</si>
  <si>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</si>
  <si>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</si>
  <si>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</si>
  <si>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</si>
  <si>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</si>
  <si>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</si>
  <si>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</si>
  <si>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</si>
  <si>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</si>
  <si>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</si>
  <si>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</si>
  <si>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</si>
  <si>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</si>
  <si>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</si>
  <si>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</si>
  <si>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</si>
  <si>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</si>
  <si>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</si>
  <si>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</si>
  <si>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</si>
  <si>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</si>
  <si>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</si>
  <si>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</si>
  <si>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</si>
  <si>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</si>
  <si>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</si>
  <si>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</si>
  <si>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</si>
  <si>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</si>
  <si>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</si>
  <si>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</si>
  <si>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</si>
  <si>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</si>
  <si>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</si>
  <si>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</si>
  <si>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</si>
  <si>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</si>
  <si>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</si>
  <si>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</si>
  <si>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</si>
  <si>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</si>
  <si>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</si>
  <si>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</si>
  <si>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</si>
  <si>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</si>
  <si>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</si>
  <si>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</si>
  <si>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</si>
  <si>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</si>
  <si>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</si>
  <si>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</si>
  <si>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</si>
  <si>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</si>
  <si>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</si>
  <si>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</si>
  <si>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</si>
  <si>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</si>
  <si>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</si>
  <si>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</si>
  <si>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</si>
  <si>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</si>
  <si>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</si>
  <si>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</si>
  <si>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</si>
  <si>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</si>
  <si>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</si>
  <si>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</si>
  <si>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</si>
  <si>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</si>
  <si>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</si>
  <si>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</si>
  <si>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</si>
  <si>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</si>
  <si>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</si>
  <si>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</si>
  <si>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</si>
  <si>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</si>
  <si>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</si>
  <si>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</si>
  <si>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</si>
  <si>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</si>
  <si>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</si>
  <si>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</si>
  <si>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</si>
  <si>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</si>
  <si>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</si>
  <si>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</si>
  <si>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</si>
  <si>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</si>
  <si>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</si>
  <si>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</si>
  <si>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</si>
  <si>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</si>
  <si>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</si>
  <si>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</si>
  <si>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</si>
  <si>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</si>
  <si>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</si>
  <si>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</si>
  <si>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</si>
  <si>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</si>
  <si>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</si>
  <si>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</si>
  <si>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</si>
  <si>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</si>
  <si>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</si>
  <si>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</si>
  <si>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</si>
  <si>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</si>
  <si>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</si>
  <si>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</si>
  <si>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</si>
  <si>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</si>
  <si>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</si>
  <si>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</si>
  <si>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</si>
  <si>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</si>
  <si>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</si>
  <si>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</si>
  <si>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</si>
  <si>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</si>
  <si>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</si>
  <si>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</si>
  <si>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</si>
  <si>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</si>
  <si>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</si>
  <si>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</si>
  <si>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</si>
  <si>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</si>
  <si>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</si>
  <si>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</si>
  <si>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</si>
  <si>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</si>
  <si>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</si>
  <si>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</si>
  <si>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</si>
  <si>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</si>
  <si>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</si>
  <si>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</si>
  <si>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</si>
  <si>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</si>
  <si>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</si>
  <si>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</si>
  <si>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</si>
  <si>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</si>
  <si>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</si>
  <si>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</si>
  <si>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</si>
  <si>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</si>
  <si>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</si>
  <si>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</si>
  <si>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</si>
  <si>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</si>
  <si>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</si>
  <si>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</si>
  <si>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</si>
  <si>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</si>
  <si>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</si>
  <si>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</si>
  <si>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</si>
  <si>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</si>
  <si>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</si>
  <si>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</si>
  <si>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</si>
  <si>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</si>
  <si>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</si>
  <si>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</si>
  <si>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</si>
  <si>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</si>
  <si>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</si>
  <si>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</si>
  <si>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</si>
  <si>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</si>
  <si>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</si>
  <si>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</si>
  <si>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</si>
  <si>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</si>
  <si>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</si>
  <si>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</si>
  <si>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</si>
  <si>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</si>
  <si>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</si>
  <si>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</si>
  <si>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</si>
  <si>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</si>
  <si>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</si>
  <si>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</si>
  <si>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</si>
  <si>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</si>
  <si>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</si>
  <si>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</si>
  <si>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</si>
  <si>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</si>
  <si>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</si>
  <si>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</si>
  <si>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</si>
  <si>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</si>
  <si>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</si>
  <si>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</si>
  <si>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</si>
  <si>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</si>
  <si>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</si>
  <si>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</si>
  <si>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</si>
  <si>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</si>
  <si>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</si>
  <si>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</si>
  <si>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</si>
  <si>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</si>
  <si>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</si>
  <si>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</si>
  <si>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</si>
  <si>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</si>
  <si>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</si>
  <si>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</si>
  <si>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</si>
  <si>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</si>
  <si>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</si>
  <si>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</si>
  <si>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</si>
  <si>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</si>
  <si>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</si>
  <si>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</si>
  <si>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</si>
  <si>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</si>
  <si>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</si>
  <si>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</si>
  <si>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</si>
  <si>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</si>
  <si>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</si>
  <si>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</si>
  <si>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</si>
  <si>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</si>
  <si>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</si>
  <si>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</si>
  <si>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</si>
  <si>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</si>
  <si>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</si>
  <si>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</si>
  <si>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</si>
  <si>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</si>
  <si>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</si>
  <si>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</si>
  <si>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</si>
  <si>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</si>
  <si>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</si>
  <si>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</si>
  <si>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</si>
  <si>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</si>
  <si>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</si>
  <si>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</si>
  <si>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</si>
  <si>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</si>
  <si>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</si>
  <si>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</si>
  <si>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</si>
  <si>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</si>
  <si>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</si>
  <si>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</si>
  <si>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</si>
  <si>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</si>
  <si>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</si>
  <si>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</si>
  <si>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</si>
  <si>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</si>
  <si>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</si>
  <si>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</si>
  <si>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</si>
  <si>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</si>
  <si>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</si>
  <si>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</si>
  <si>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</si>
  <si>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</si>
  <si>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</si>
  <si>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</si>
  <si>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</si>
  <si>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</si>
  <si>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</si>
  <si>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</si>
  <si>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</si>
  <si>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</si>
  <si>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</si>
  <si>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</si>
  <si>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</si>
  <si>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</si>
  <si>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</si>
  <si>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</si>
  <si>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</si>
  <si>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</si>
  <si>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</si>
  <si>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</si>
  <si>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</si>
  <si>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</si>
  <si>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</si>
  <si>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</si>
  <si>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</si>
  <si>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</si>
  <si>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</si>
  <si>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</si>
  <si>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</si>
  <si>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</si>
  <si>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</si>
  <si>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</si>
  <si>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</si>
  <si>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</si>
  <si>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</si>
  <si>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</si>
  <si>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</si>
  <si>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</si>
  <si>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</si>
  <si>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</si>
  <si>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</si>
  <si>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</si>
  <si>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</si>
  <si>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</si>
  <si>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</si>
  <si>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</si>
  <si>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</si>
  <si>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</si>
  <si>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</si>
  <si>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</si>
  <si>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</si>
  <si>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</si>
  <si>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</si>
  <si>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</si>
  <si>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</si>
  <si>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</si>
  <si>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</si>
  <si>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</si>
  <si>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</si>
  <si>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</si>
  <si>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</si>
  <si>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</si>
  <si>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</si>
  <si>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</si>
  <si>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</si>
  <si>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</si>
  <si>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</si>
  <si>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</si>
  <si>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</si>
  <si>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</si>
  <si>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</si>
  <si>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</si>
  <si>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</si>
  <si>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</si>
  <si>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</si>
  <si>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</si>
  <si>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</si>
  <si>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</si>
  <si>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</si>
  <si>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</si>
  <si>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</si>
  <si>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</si>
  <si>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</si>
  <si>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</si>
  <si>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</si>
  <si>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</si>
  <si>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</si>
  <si>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</si>
  <si>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</si>
  <si>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</si>
  <si>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</si>
  <si>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</si>
  <si>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</si>
  <si>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</si>
  <si>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</si>
  <si>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</si>
  <si>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</si>
  <si>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</si>
  <si>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</si>
  <si>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</si>
  <si>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</si>
  <si>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</si>
  <si>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</si>
  <si>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</si>
  <si>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</si>
  <si>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</si>
  <si>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</si>
  <si>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</si>
  <si>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</si>
  <si>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</si>
  <si>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</si>
  <si>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</si>
  <si>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</si>
  <si>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</si>
  <si>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</si>
  <si>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</si>
  <si>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</si>
  <si>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</si>
  <si>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</si>
  <si>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</si>
  <si>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</si>
  <si>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</si>
  <si>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</si>
  <si>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</si>
  <si>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</si>
  <si>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</si>
  <si>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</si>
  <si>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</si>
  <si>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</si>
  <si>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</si>
  <si>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</si>
  <si>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</si>
  <si>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</si>
  <si>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</si>
  <si>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</si>
  <si>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</si>
  <si>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</si>
  <si>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</si>
  <si>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</si>
  <si>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</si>
  <si>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</si>
  <si>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</si>
  <si>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</si>
  <si>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</si>
  <si>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</si>
  <si>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</si>
  <si>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</si>
  <si>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</si>
  <si>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</si>
  <si>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</si>
  <si>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</si>
  <si>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</si>
  <si>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</si>
  <si>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</si>
  <si>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</si>
  <si>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</si>
  <si>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</si>
  <si>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</si>
  <si>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</si>
  <si>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</si>
  <si>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</si>
  <si>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</si>
  <si>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</si>
  <si>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</si>
  <si>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</si>
  <si>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</si>
  <si>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</si>
  <si>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</si>
  <si>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</si>
  <si>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</si>
  <si>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</si>
  <si>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</si>
  <si>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</si>
  <si>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</si>
  <si>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</si>
  <si>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</si>
  <si>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</si>
  <si>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</si>
  <si>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</si>
  <si>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</si>
  <si>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</si>
  <si>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</si>
  <si>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</si>
  <si>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</si>
  <si>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</si>
  <si>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</si>
  <si>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</si>
  <si>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</si>
  <si>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</si>
  <si>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</si>
  <si>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</si>
  <si>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</si>
  <si>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</si>
  <si>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</si>
  <si>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</si>
  <si>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</si>
  <si>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</si>
  <si>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</si>
  <si>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</si>
  <si>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</si>
  <si>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</si>
  <si>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</si>
  <si>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</si>
  <si>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</si>
  <si>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</si>
  <si>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</si>
  <si>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</si>
  <si>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</si>
  <si>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</si>
  <si>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</si>
  <si>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</si>
  <si>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</si>
  <si>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</si>
  <si>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</si>
  <si>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</si>
  <si>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</si>
  <si>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</si>
  <si>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</si>
  <si>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</si>
  <si>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</si>
  <si>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</si>
  <si>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</si>
  <si>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</si>
  <si>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</si>
  <si>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</si>
  <si>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</si>
  <si>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</si>
  <si>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</si>
  <si>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</si>
  <si>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</si>
  <si>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</si>
  <si>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</si>
  <si>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</si>
  <si>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</si>
  <si>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</si>
  <si>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</si>
  <si>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</si>
  <si>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</si>
  <si>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</si>
  <si>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</si>
  <si>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</si>
  <si>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</si>
  <si>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</si>
  <si>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</si>
  <si>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</si>
  <si>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</si>
  <si>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</si>
  <si>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</si>
  <si>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</si>
  <si>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</si>
  <si>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</si>
  <si>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</si>
  <si>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</si>
  <si>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</si>
  <si>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</si>
  <si>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</si>
  <si>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</si>
  <si>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</si>
  <si>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</si>
  <si>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</si>
  <si>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</si>
  <si>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</si>
  <si>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</si>
  <si>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</si>
  <si>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</si>
  <si>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</si>
  <si>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</si>
  <si>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</si>
  <si>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</si>
  <si>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</si>
  <si>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</si>
  <si>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</si>
  <si>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</si>
  <si>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</si>
  <si>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</si>
  <si>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</si>
  <si>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</si>
  <si>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</si>
  <si>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</si>
  <si>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</si>
  <si>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</si>
  <si>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</si>
  <si>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</si>
  <si>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</si>
  <si>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</si>
  <si>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</si>
  <si>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</si>
  <si>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</si>
  <si>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</si>
  <si>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</si>
  <si>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</si>
  <si>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</si>
  <si>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</si>
  <si>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</si>
  <si>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</si>
  <si>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</si>
  <si>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</si>
  <si>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</si>
  <si>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</si>
  <si>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</si>
  <si>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</si>
  <si>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</si>
  <si>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</si>
  <si>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</si>
  <si>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</si>
  <si>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</si>
  <si>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</si>
  <si>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</si>
  <si>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</si>
  <si>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</si>
  <si>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</si>
  <si>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</si>
  <si>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</si>
  <si>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</si>
  <si>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</si>
  <si>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</si>
  <si>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</si>
  <si>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</si>
  <si>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</si>
  <si>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</si>
  <si>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</si>
  <si>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</si>
  <si>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</si>
  <si>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</si>
  <si>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</si>
  <si>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</si>
  <si>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</si>
  <si>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</si>
  <si>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</si>
  <si>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</si>
  <si>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</si>
  <si>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</si>
  <si>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</si>
  <si>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</si>
  <si>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</si>
  <si>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</si>
  <si>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</si>
  <si>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</si>
  <si>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</si>
  <si>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</si>
  <si>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</si>
  <si>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</si>
  <si>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</si>
  <si>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</si>
  <si>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</si>
  <si>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</si>
  <si>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</si>
  <si>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</si>
  <si>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</si>
  <si>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</si>
  <si>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</si>
  <si>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</si>
  <si>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</si>
  <si>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</si>
  <si>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</si>
  <si>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</si>
  <si>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</si>
  <si>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</si>
  <si>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</si>
  <si>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</si>
  <si>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</si>
  <si>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</si>
  <si>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</si>
  <si>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</si>
  <si>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</si>
  <si>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</si>
  <si>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</si>
  <si>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</si>
  <si>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</si>
  <si>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</si>
  <si>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</si>
  <si>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</si>
  <si>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</si>
  <si>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</si>
  <si>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</si>
  <si>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</si>
  <si>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</si>
  <si>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</si>
  <si>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</si>
  <si>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</si>
  <si>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</si>
  <si>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</si>
  <si>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</si>
  <si>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</si>
  <si>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</si>
  <si>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</si>
  <si>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</si>
  <si>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</si>
  <si>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</si>
  <si>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</si>
  <si>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</si>
  <si>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</si>
  <si>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</si>
  <si>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</si>
  <si>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</si>
  <si>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</si>
  <si>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</si>
  <si>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</si>
  <si>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</si>
  <si>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</si>
  <si>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</si>
  <si>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</si>
  <si>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</si>
  <si>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</si>
  <si>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</si>
  <si>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</si>
  <si>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</si>
  <si>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</si>
  <si>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</si>
  <si>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</si>
  <si>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</si>
  <si>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</si>
  <si>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</si>
  <si>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</si>
  <si>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</si>
  <si>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</si>
  <si>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</si>
  <si>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</si>
  <si>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</si>
  <si>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</si>
  <si>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</si>
  <si>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</si>
  <si>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</si>
  <si>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</si>
  <si>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</si>
  <si>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</si>
  <si>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</si>
  <si>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</si>
  <si>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</si>
  <si>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</si>
  <si>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</si>
  <si>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</si>
  <si>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</si>
  <si>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</si>
  <si>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</si>
  <si>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</si>
  <si>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</si>
  <si>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</si>
  <si>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</si>
  <si>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</si>
  <si>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</si>
  <si>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</si>
  <si>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</si>
  <si>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</si>
  <si>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</si>
  <si>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</si>
  <si>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</si>
  <si>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</si>
  <si>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</si>
  <si>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</si>
  <si>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</si>
  <si>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</si>
  <si>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</si>
  <si>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</si>
  <si>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</si>
  <si>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</si>
  <si>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</si>
  <si>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</si>
  <si>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</si>
  <si>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</si>
  <si>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</si>
  <si>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</si>
  <si>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</si>
  <si>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</si>
  <si>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</si>
  <si>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</si>
  <si>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</si>
  <si>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</si>
  <si>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</si>
  <si>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</si>
  <si>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</si>
  <si>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</si>
  <si>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</si>
  <si>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</si>
  <si>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</si>
  <si>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</si>
  <si>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</si>
  <si>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</si>
  <si>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</si>
  <si>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</si>
  <si>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</si>
  <si>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</si>
  <si>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</si>
  <si>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</si>
  <si>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</si>
  <si>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</si>
  <si>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</si>
  <si>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</si>
  <si>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</si>
  <si>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</si>
  <si>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</si>
  <si>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</si>
  <si>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</si>
  <si>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</si>
  <si>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</si>
  <si>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</si>
  <si>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</si>
  <si>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</si>
  <si>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</si>
  <si>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</si>
  <si>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</si>
  <si>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</si>
  <si>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</si>
  <si>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</si>
  <si>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</si>
  <si>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</si>
  <si>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</si>
  <si>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</si>
  <si>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</si>
  <si>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</si>
  <si>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</si>
  <si>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</si>
  <si>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</si>
  <si>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</si>
  <si>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</si>
  <si>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</si>
  <si>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</si>
  <si>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</si>
  <si>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</si>
  <si>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</si>
  <si>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</si>
  <si>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</si>
  <si>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</si>
  <si>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</si>
  <si>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</si>
  <si>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</si>
  <si>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</si>
  <si>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</si>
  <si>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</si>
  <si>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</si>
  <si>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</si>
  <si>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</si>
  <si>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</si>
  <si>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</si>
  <si>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</si>
  <si>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</si>
  <si>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</si>
  <si>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</si>
  <si>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</si>
  <si>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</si>
  <si>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</si>
  <si>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</si>
  <si>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</si>
  <si>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</si>
  <si>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</si>
  <si>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</si>
  <si>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</si>
  <si>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</si>
  <si>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</si>
  <si>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</si>
  <si>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</si>
  <si>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</si>
  <si>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</si>
  <si>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</si>
  <si>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</si>
  <si>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</si>
  <si>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</si>
  <si>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</si>
  <si>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</si>
  <si>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</si>
  <si>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</si>
  <si>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</si>
  <si>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</si>
  <si>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</si>
  <si>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</si>
  <si>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</si>
  <si>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</si>
  <si>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</si>
  <si>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</si>
  <si>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</si>
  <si>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</si>
  <si>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</si>
  <si>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</si>
  <si>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</si>
  <si>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</si>
  <si>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</si>
  <si>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</si>
  <si>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</si>
  <si>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</si>
  <si>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</si>
  <si>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</si>
  <si>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</si>
  <si>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</si>
  <si>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</si>
  <si>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</si>
  <si>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</si>
  <si>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</si>
  <si>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</si>
  <si>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</si>
  <si>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</si>
  <si>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</si>
  <si>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</si>
  <si>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</si>
  <si>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</si>
  <si>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</si>
  <si>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</si>
  <si>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</si>
  <si>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</si>
  <si>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</si>
  <si>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</si>
  <si>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</si>
  <si>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</si>
  <si>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</si>
  <si>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</si>
  <si>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</si>
  <si>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</si>
  <si>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</si>
  <si>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</si>
  <si>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</si>
  <si>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</si>
  <si>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</si>
  <si>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</si>
  <si>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</si>
  <si>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</si>
  <si>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</si>
  <si>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</si>
  <si>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</si>
  <si>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</si>
  <si>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</si>
  <si>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</si>
  <si>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</si>
  <si>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</si>
  <si>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</si>
  <si>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</si>
  <si>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</si>
  <si>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</si>
  <si>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</si>
  <si>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</si>
  <si>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</si>
  <si>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</si>
  <si>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</si>
  <si>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</si>
  <si>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</si>
  <si>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</si>
  <si>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</si>
  <si>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</si>
  <si>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</si>
  <si>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</si>
  <si>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</si>
  <si>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</si>
  <si>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</si>
  <si>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</si>
  <si>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</si>
  <si>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</si>
  <si>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</si>
  <si>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</si>
  <si>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</si>
  <si>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</si>
  <si>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</si>
  <si>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</si>
  <si>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</si>
  <si>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</si>
  <si>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</si>
  <si>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</si>
  <si>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</si>
  <si>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</si>
  <si>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</si>
  <si>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</si>
  <si>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</si>
  <si>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</si>
  <si>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</si>
  <si>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</si>
  <si>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</si>
  <si>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</si>
  <si>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</si>
  <si>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</si>
  <si>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</si>
  <si>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</si>
  <si>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</si>
  <si>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</si>
  <si>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</si>
  <si>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</si>
  <si>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</si>
  <si>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</si>
  <si>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</si>
  <si>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</si>
  <si>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</si>
  <si>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</si>
  <si>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</si>
  <si>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</si>
  <si>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</si>
  <si>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</si>
  <si>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</si>
  <si>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</si>
  <si>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</si>
  <si>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</si>
  <si>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</si>
  <si>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</si>
  <si>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</si>
  <si>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</si>
  <si>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</si>
  <si>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</si>
  <si>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</si>
  <si>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</si>
  <si>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</si>
  <si>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</si>
  <si>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</si>
  <si>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</si>
  <si>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</si>
  <si>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</si>
  <si>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</si>
  <si>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</si>
  <si>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</si>
  <si>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</si>
  <si>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</si>
  <si>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</si>
  <si>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</si>
  <si>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</si>
  <si>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</si>
  <si>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</si>
  <si>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</si>
  <si>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</si>
  <si>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</si>
  <si>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</si>
  <si>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</si>
  <si>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</si>
  <si>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</si>
  <si>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</si>
  <si>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</si>
  <si>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</si>
  <si>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</si>
  <si>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</si>
  <si>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</si>
  <si>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</si>
  <si>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</si>
  <si>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</si>
  <si>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</si>
  <si>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</si>
  <si>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</si>
  <si>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</si>
  <si>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</si>
  <si>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</si>
  <si>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</si>
  <si>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</si>
  <si>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</si>
  <si>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</si>
  <si>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</si>
  <si>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</si>
  <si>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</si>
  <si>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</si>
  <si>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</si>
  <si>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</si>
  <si>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</si>
  <si>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</si>
  <si>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</si>
  <si>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</si>
  <si>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</si>
  <si>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</si>
  <si>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</si>
  <si>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</si>
  <si>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</si>
  <si>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</si>
  <si>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</si>
  <si>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</si>
  <si>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</si>
  <si>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</si>
  <si>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</si>
  <si>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</si>
  <si>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</si>
  <si>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</si>
  <si>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</si>
  <si>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</si>
  <si>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</si>
  <si>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</si>
  <si>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</si>
  <si>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</si>
  <si>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</si>
  <si>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</si>
  <si>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</si>
  <si>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</si>
  <si>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</si>
  <si>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</si>
  <si>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</si>
  <si>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</si>
  <si>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</si>
  <si>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</si>
  <si>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</si>
  <si>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</si>
  <si>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</si>
  <si>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</si>
  <si>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</si>
  <si>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</si>
  <si>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</si>
  <si>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</si>
  <si>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</si>
  <si>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</si>
  <si>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</si>
  <si>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</si>
  <si>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</si>
  <si>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</si>
  <si>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</si>
  <si>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</si>
  <si>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</si>
  <si>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</si>
  <si>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</si>
  <si>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</si>
  <si>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</si>
  <si>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</si>
  <si>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</si>
  <si>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</si>
  <si>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</si>
  <si>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</si>
  <si>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</si>
  <si>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</si>
  <si>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</si>
  <si>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</si>
  <si>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</si>
  <si>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</si>
  <si>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</si>
  <si>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</si>
  <si>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</si>
  <si>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</si>
  <si>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</si>
  <si>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</si>
  <si>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</si>
  <si>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</si>
  <si>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</si>
  <si>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</si>
  <si>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</si>
  <si>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</si>
  <si>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</si>
  <si>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</si>
  <si>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</si>
  <si>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</si>
  <si>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</si>
  <si>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</si>
  <si>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</si>
  <si>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</si>
  <si>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</si>
  <si>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</si>
  <si>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</si>
  <si>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</si>
  <si>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</si>
  <si>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</si>
  <si>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</si>
  <si>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</si>
  <si>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</si>
  <si>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</si>
  <si>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</si>
  <si>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</si>
  <si>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</si>
  <si>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</si>
  <si>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</si>
  <si>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</si>
  <si>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</si>
  <si>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</si>
  <si>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</si>
  <si>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</si>
  <si>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</si>
  <si>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</si>
  <si>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</si>
  <si>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</si>
  <si>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</si>
  <si>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</si>
  <si>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</si>
  <si>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</si>
  <si>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</si>
  <si>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</si>
  <si>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</si>
  <si>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</si>
  <si>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</si>
  <si>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</si>
  <si>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</si>
  <si>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</si>
  <si>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</si>
  <si>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</si>
  <si>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</si>
  <si>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</si>
  <si>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</si>
  <si>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</si>
  <si>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</si>
  <si>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</si>
  <si>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</si>
  <si>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</si>
  <si>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</si>
  <si>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</si>
  <si>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</si>
  <si>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</si>
  <si>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</si>
  <si>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</si>
  <si>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</si>
  <si>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</si>
  <si>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</si>
  <si>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</si>
  <si>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</si>
  <si>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</si>
  <si>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</si>
  <si>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</si>
  <si>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</si>
  <si>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</si>
  <si>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</si>
  <si>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</si>
  <si>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</si>
  <si>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</si>
  <si>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</si>
  <si>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</si>
  <si>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</si>
  <si>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</si>
  <si>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</si>
  <si>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</si>
  <si>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</si>
  <si>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</si>
  <si>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</si>
  <si>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</si>
  <si>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</si>
  <si>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</si>
  <si>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</si>
  <si>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</si>
  <si>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</si>
  <si>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</si>
  <si>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</si>
  <si>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</si>
  <si>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</si>
  <si>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</si>
  <si>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</si>
  <si>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</si>
  <si>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</si>
  <si>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</si>
  <si>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</si>
  <si>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</si>
  <si>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</si>
  <si>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</si>
  <si>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</si>
  <si>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</si>
  <si>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</si>
  <si>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</si>
  <si>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</si>
  <si>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</si>
  <si>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</si>
  <si>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</si>
  <si>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</si>
  <si>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</si>
  <si>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</si>
  <si>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</si>
  <si>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</si>
  <si>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</si>
  <si>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</si>
  <si>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</si>
  <si>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</si>
  <si>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</si>
  <si>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</si>
  <si>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</si>
  <si>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</si>
  <si>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</si>
  <si>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</si>
  <si>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</si>
  <si>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</si>
  <si>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</si>
  <si>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</si>
  <si>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</si>
  <si>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</si>
  <si>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</si>
  <si>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</si>
  <si>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</si>
  <si>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</si>
  <si>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</si>
  <si>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</si>
  <si>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</si>
  <si>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</si>
  <si>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</si>
  <si>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</si>
  <si>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</si>
  <si>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</si>
  <si>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</si>
  <si>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</si>
  <si>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</si>
  <si>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</si>
  <si>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</si>
  <si>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</si>
  <si>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</si>
  <si>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</si>
  <si>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</si>
  <si>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</si>
  <si>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</si>
  <si>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</si>
  <si>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</si>
  <si>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</si>
  <si>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</si>
  <si>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</si>
  <si>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</si>
  <si>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</si>
  <si>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</si>
  <si>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</si>
  <si>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</si>
  <si>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</si>
  <si>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</si>
  <si>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</si>
  <si>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</si>
  <si>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</si>
  <si>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</si>
  <si>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</si>
  <si>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</si>
  <si>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</si>
  <si>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</si>
  <si>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</si>
  <si>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</si>
  <si>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</si>
  <si>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</si>
  <si>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</si>
  <si>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</si>
  <si>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</si>
  <si>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</si>
  <si>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</si>
  <si>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</si>
  <si>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</si>
  <si>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</si>
  <si>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</si>
  <si>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</si>
  <si>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</si>
  <si>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</si>
  <si>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</si>
  <si>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</si>
  <si>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</si>
  <si>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</si>
  <si>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</si>
  <si>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</si>
  <si>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</si>
  <si>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</si>
  <si>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</si>
  <si>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</si>
  <si>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</si>
  <si>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</si>
  <si>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</si>
  <si>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</si>
  <si>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</si>
  <si>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</si>
  <si>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</si>
  <si>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</si>
  <si>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</si>
  <si>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</si>
  <si>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</si>
  <si>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</si>
  <si>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</si>
  <si>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</si>
  <si>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</si>
  <si>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</si>
  <si>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</si>
  <si>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</si>
  <si>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</si>
  <si>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</si>
  <si>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</si>
  <si>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</si>
  <si>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</si>
  <si>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</si>
  <si>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</si>
  <si>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</si>
  <si>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</si>
  <si>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</si>
  <si>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</si>
  <si>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</si>
  <si>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</si>
  <si>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</si>
  <si>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</si>
  <si>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</si>
  <si>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</si>
  <si>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</si>
  <si>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</si>
  <si>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</si>
  <si>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</si>
  <si>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</si>
  <si>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</si>
  <si>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</si>
  <si>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</si>
  <si>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</si>
  <si>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</si>
  <si>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</si>
  <si>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</si>
  <si>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</si>
  <si>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</si>
  <si>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</si>
  <si>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</si>
  <si>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</si>
  <si>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</si>
  <si>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</si>
  <si>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</si>
  <si>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</si>
  <si>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</si>
  <si>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</si>
  <si>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</si>
  <si>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</si>
  <si>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</si>
  <si>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</si>
  <si>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</si>
  <si>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</si>
  <si>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</si>
  <si>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</si>
  <si>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</si>
  <si>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</si>
  <si>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</si>
  <si>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</si>
  <si>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</si>
  <si>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</si>
  <si>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</si>
  <si>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</si>
  <si>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</si>
  <si>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</si>
  <si>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</si>
  <si>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</si>
  <si>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</si>
  <si>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</si>
  <si>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</si>
  <si>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</si>
  <si>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</si>
  <si>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</si>
  <si>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</si>
  <si>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</si>
  <si>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</si>
  <si>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</si>
  <si>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</si>
  <si>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</si>
  <si>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</si>
  <si>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</si>
  <si>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</si>
  <si>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</si>
  <si>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</si>
  <si>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</si>
  <si>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</si>
  <si>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</si>
  <si>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</si>
  <si>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</si>
  <si>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</si>
  <si>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</si>
  <si>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</si>
  <si>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</si>
  <si>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</si>
  <si>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</si>
  <si>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</si>
  <si>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</si>
  <si>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</si>
  <si>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</si>
  <si>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</si>
  <si>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</si>
  <si>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</si>
  <si>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</si>
  <si>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</si>
  <si>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</si>
  <si>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</si>
  <si>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</si>
  <si>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</si>
  <si>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</si>
  <si>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</si>
  <si>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</si>
  <si>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</si>
  <si>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</si>
  <si>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</si>
  <si>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</si>
  <si>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</si>
  <si>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</si>
  <si>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</si>
  <si>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</si>
  <si>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</si>
  <si>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</si>
  <si>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</si>
  <si>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</si>
  <si>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</si>
  <si>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</si>
  <si>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</si>
  <si>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</si>
  <si>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</si>
  <si>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</si>
  <si>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</si>
  <si>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</si>
  <si>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</si>
  <si>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</si>
  <si>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</si>
  <si>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</si>
  <si>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</si>
  <si>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</si>
  <si>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</si>
  <si>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</si>
  <si>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</si>
  <si>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</si>
  <si>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</si>
  <si>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</si>
  <si>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</si>
  <si>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</si>
  <si>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</si>
  <si>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</si>
  <si>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</si>
  <si>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</si>
  <si>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</si>
  <si>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</si>
  <si>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</si>
  <si>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</si>
  <si>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</si>
  <si>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</si>
  <si>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</si>
  <si>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</si>
  <si>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</si>
  <si>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</si>
  <si>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</si>
  <si>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</si>
  <si>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</si>
  <si>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</si>
  <si>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</si>
  <si>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</si>
  <si>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</si>
  <si>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</si>
  <si>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</si>
  <si>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</si>
  <si>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</si>
  <si>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</si>
  <si>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</si>
  <si>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</si>
  <si>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</si>
  <si>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</si>
  <si>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</si>
  <si>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</si>
  <si>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</si>
  <si>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</si>
  <si>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</si>
  <si>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</si>
  <si>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</si>
  <si>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</si>
  <si>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</si>
  <si>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</si>
  <si>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</si>
  <si>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</si>
  <si>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</si>
  <si>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</si>
  <si>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</si>
  <si>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</si>
  <si>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</si>
  <si>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</si>
  <si>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</si>
  <si>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</si>
  <si>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</si>
  <si>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</si>
  <si>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</si>
  <si>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</si>
  <si>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</si>
  <si>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</si>
  <si>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</si>
  <si>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</si>
  <si>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</si>
  <si>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</si>
  <si>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</si>
  <si>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</si>
  <si>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</si>
  <si>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</si>
  <si>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</si>
  <si>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</si>
  <si>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</si>
  <si>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</si>
  <si>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</si>
  <si>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</si>
  <si>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</si>
  <si>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</si>
  <si>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</si>
  <si>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</si>
  <si>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</si>
  <si>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</si>
  <si>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</si>
  <si>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</si>
  <si>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</si>
  <si>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</si>
  <si>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</si>
  <si>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</si>
  <si>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</si>
  <si>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</si>
  <si>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</si>
  <si>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</si>
  <si>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</si>
  <si>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</si>
  <si>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</si>
  <si>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</si>
  <si>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</si>
  <si>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</si>
  <si>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</si>
  <si>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</si>
  <si>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</si>
  <si>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</si>
  <si>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</si>
  <si>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</si>
  <si>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</si>
  <si>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</si>
  <si>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</si>
  <si>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</si>
  <si>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</si>
  <si>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</si>
  <si>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</si>
  <si>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</si>
  <si>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</si>
  <si>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</si>
  <si>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</si>
  <si>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</si>
  <si>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</si>
  <si>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</si>
  <si>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</si>
  <si>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</si>
  <si>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</si>
  <si>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</si>
  <si>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</si>
  <si>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</si>
  <si>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</si>
  <si>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</si>
  <si>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</si>
  <si>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</si>
  <si>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</si>
  <si>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</si>
  <si>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</si>
  <si>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</si>
  <si>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</si>
  <si>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</si>
  <si>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</si>
  <si>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</si>
  <si>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</si>
  <si>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</si>
  <si>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</si>
  <si>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</si>
  <si>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</si>
  <si>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</si>
  <si>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</si>
  <si>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</si>
  <si>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</si>
  <si>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</si>
  <si>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</si>
  <si>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</si>
  <si>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</si>
  <si>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</si>
  <si>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</si>
  <si>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</si>
  <si>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</si>
  <si>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</si>
  <si>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</si>
  <si>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</si>
  <si>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</si>
  <si>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</si>
  <si>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</si>
  <si>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</si>
  <si>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</si>
  <si>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</si>
  <si>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</si>
  <si>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</si>
  <si>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</si>
  <si>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</si>
  <si>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</si>
  <si>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</si>
  <si>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</si>
  <si>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</si>
  <si>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</si>
  <si>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</si>
  <si>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</si>
  <si>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</si>
  <si>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</si>
  <si>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</si>
  <si>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</si>
  <si>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</si>
  <si>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</si>
  <si>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</si>
  <si>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</si>
  <si>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</si>
  <si>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</si>
  <si>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</si>
  <si>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</si>
  <si>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</si>
  <si>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</si>
  <si>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</si>
  <si>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</si>
  <si>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</si>
  <si>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</si>
  <si>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</si>
  <si>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</si>
  <si>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</si>
  <si>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</si>
  <si>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</si>
  <si>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</si>
  <si>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</si>
  <si>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</si>
  <si>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</si>
  <si>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</si>
  <si>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</si>
  <si>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</si>
  <si>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</si>
  <si>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</si>
  <si>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</si>
  <si>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</si>
  <si>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</si>
  <si>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</si>
  <si>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</si>
  <si>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</si>
  <si>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</si>
  <si>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</si>
  <si>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</si>
  <si>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</si>
  <si>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</si>
  <si>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</si>
  <si>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</si>
  <si>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</si>
  <si>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</si>
  <si>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</si>
  <si>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</si>
  <si>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</si>
  <si>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</si>
  <si>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</si>
  <si>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</si>
  <si>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</si>
  <si>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</si>
  <si>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</si>
  <si>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</si>
  <si>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</si>
  <si>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</si>
  <si>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</si>
  <si>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</si>
  <si>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</si>
  <si>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</si>
  <si>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</si>
  <si>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</si>
  <si>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</si>
  <si>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</si>
  <si>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</si>
  <si>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</si>
  <si>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</si>
  <si>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</si>
  <si>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</si>
  <si>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</si>
  <si>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</si>
  <si>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</si>
  <si>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</si>
  <si>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</si>
  <si>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</si>
  <si>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</si>
  <si>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</si>
  <si>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</si>
  <si>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</si>
  <si>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</si>
  <si>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</si>
  <si>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</si>
  <si>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</si>
  <si>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</si>
  <si>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</si>
  <si>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</si>
  <si>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</si>
  <si>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</si>
  <si>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</si>
  <si>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</si>
  <si>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</si>
  <si>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</si>
  <si>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</si>
  <si>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</si>
  <si>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</si>
  <si>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</si>
  <si>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</si>
  <si>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</si>
  <si>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</si>
  <si>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</si>
  <si>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</si>
  <si>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</si>
  <si>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</si>
  <si>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</si>
  <si>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</si>
  <si>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</si>
  <si>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</si>
  <si>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</si>
  <si>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</si>
  <si>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</si>
  <si>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</si>
  <si>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</si>
  <si>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</si>
  <si>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</si>
  <si>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</si>
  <si>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</si>
  <si>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</si>
  <si>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</si>
  <si>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</si>
  <si>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</si>
  <si>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</si>
  <si>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</si>
  <si>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</si>
  <si>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</si>
  <si>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</si>
  <si>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</si>
  <si>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</si>
  <si>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</si>
  <si>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</si>
  <si>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</si>
  <si>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</si>
  <si>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</si>
  <si>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</si>
  <si>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</si>
  <si>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</si>
  <si>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</si>
  <si>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</si>
  <si>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</si>
  <si>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</si>
  <si>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</si>
  <si>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</si>
  <si>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</si>
  <si>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</si>
  <si>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</si>
  <si>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</si>
  <si>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</si>
  <si>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</si>
  <si>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</si>
  <si>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</si>
  <si>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</si>
  <si>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</si>
  <si>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</si>
  <si>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</si>
  <si>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</si>
  <si>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</si>
  <si>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</si>
  <si>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</si>
  <si>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</si>
  <si>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</si>
  <si>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</si>
  <si>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</si>
  <si>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</si>
  <si>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</si>
  <si>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</si>
  <si>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</si>
  <si>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</si>
  <si>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</si>
  <si>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</si>
  <si>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</si>
  <si>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</si>
  <si>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</si>
  <si>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</si>
  <si>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</si>
  <si>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</si>
  <si>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</si>
  <si>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</si>
  <si>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</si>
  <si>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</si>
  <si>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</si>
  <si>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</si>
  <si>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</si>
  <si>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</si>
  <si>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</si>
  <si>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</si>
  <si>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</si>
  <si>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</si>
  <si>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</si>
  <si>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</si>
  <si>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</si>
  <si>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</si>
  <si>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</si>
  <si>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</si>
  <si>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</si>
  <si>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</si>
  <si>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</si>
  <si>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</si>
  <si>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</si>
  <si>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</si>
  <si>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</si>
  <si>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</si>
  <si>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</si>
  <si>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</si>
  <si>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</si>
  <si>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</si>
  <si>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</si>
  <si>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</si>
  <si>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</si>
  <si>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</si>
  <si>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</si>
  <si>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</si>
  <si>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</si>
  <si>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</si>
  <si>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</si>
  <si>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</si>
  <si>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</si>
  <si>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</si>
  <si>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</si>
  <si>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</si>
  <si>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</si>
  <si>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</si>
  <si>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</si>
  <si>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</si>
  <si>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</si>
  <si>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</si>
  <si>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</si>
  <si>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</si>
  <si>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</si>
  <si>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</si>
  <si>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</si>
  <si>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</si>
  <si>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</si>
  <si>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</si>
  <si>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</si>
  <si>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</si>
  <si>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</si>
  <si>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</si>
  <si>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</si>
  <si>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</si>
  <si>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</si>
  <si>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</si>
  <si>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</si>
  <si>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</si>
  <si>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</si>
  <si>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</si>
  <si>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</si>
  <si>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</si>
  <si>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</si>
  <si>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</si>
  <si>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</si>
  <si>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</si>
  <si>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</si>
  <si>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</si>
  <si>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</si>
  <si>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</si>
  <si>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</si>
  <si>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</si>
  <si>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</si>
  <si>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</si>
  <si>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</si>
  <si>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</si>
  <si>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</si>
  <si>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</si>
  <si>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</si>
  <si>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</si>
  <si>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</si>
  <si>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</si>
  <si>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</si>
  <si>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</si>
  <si>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</si>
  <si>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</si>
  <si>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</si>
  <si>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</si>
  <si>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</si>
  <si>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</si>
  <si>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</si>
  <si>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</si>
  <si>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</si>
  <si>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</si>
  <si>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</si>
  <si>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</si>
  <si>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</si>
  <si>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</si>
  <si>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</si>
  <si>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</si>
  <si>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</si>
  <si>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</si>
  <si>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</si>
  <si>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</si>
  <si>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</si>
  <si>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</si>
  <si>
    <t>จำนวน (คน)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</si>
</sst>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43" fontId="23" fillId="9" borderId="7" xfId="1" applyFont="1" applyFill="1" applyBorder="1"/>
    <xf numFmtId="43" fontId="4" fillId="9" borderId="7" xfId="1" applyFont="1" applyFill="1" applyBorder="1" applyAlignment="1">
      <alignment horizontal="center" vertical="top" wrapText="1"/>
    </xf>
    <xf numFmtId="43" fontId="23" fillId="9" borderId="7" xfId="1" applyFont="1" applyFill="1" applyBorder="1" applyAlignment="1">
      <alignment horizontal="center" vertical="top" wrapText="1"/>
    </xf>
    <xf numFmtId="0" fontId="23" fillId="9" borderId="0" xfId="0" applyFont="1" applyFill="1"/>
    <xf numFmtId="188" fontId="23" fillId="9" borderId="7" xfId="1" applyNumberFormat="1" applyFont="1" applyFill="1" applyBorder="1"/>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9"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3"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4" fillId="9" borderId="7" xfId="1" applyNumberFormat="1" applyFont="1" applyFill="1" applyBorder="1" applyAlignment="1">
      <alignment horizontal="center" vertical="top" wrapText="1"/>
    </xf>
    <xf numFmtId="188" fontId="24" fillId="0" borderId="7" xfId="1" applyNumberFormat="1" applyFont="1" applyFill="1" applyBorder="1" applyAlignment="1" applyProtection="1">
      <alignment horizontal="right"/>
    </xf>
    <xf numFmtId="188" fontId="4" fillId="0" borderId="7" xfId="1" applyNumberFormat="1" applyFont="1" applyFill="1" applyBorder="1" applyAlignment="1">
      <alignment horizontal="right"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showGridLines="0" tabSelected="1" zoomScale="90" zoomScaleNormal="90" workbookViewId="0">
      <pane ySplit="4" topLeftCell="A6144" activePane="bottomLeft" state="frozen"/>
      <selection pane="bottomLeft"/>
    </sheetView>
  </sheetViews>
  <sheetFormatPr defaultColWidth="9" defaultRowHeight="18.75"/>
  <cols>
    <col min="1" max="1" width="10.875" style="80" bestFit="1" customWidth="1"/>
    <col min="2" max="2" width="13.25" style="121" bestFit="1" customWidth="1"/>
    <col min="3" max="3" width="15.25" style="81" customWidth="1"/>
    <col min="4" max="4" width="19.75" style="81" customWidth="1"/>
    <col min="5" max="8" width="9.375" style="82" hidden="1" customWidth="1"/>
    <col min="9" max="10" width="12.625" style="137" customWidth="1"/>
    <col min="11" max="13" width="11.625" style="137" customWidth="1"/>
    <col min="14" max="16" width="9.375" style="82" customWidth="1"/>
    <col min="17" max="16384" width="9" style="83"/>
  </cols>
  <sheetData>
    <row r="1" spans="1:16">
      <c r="A1" s="80" t="s">
        <v>15476</v>
      </c>
      <c r="B1" s="126" t="str">
        <f>METADATA!H6</f>
        <v xml:space="preserve">จำนวนผู้ป่วยนอก
</v>
      </c>
    </row>
    <row r="2" spans="1:16">
      <c r="A2" s="80" t="s">
        <v>15475</v>
      </c>
      <c r="B2" s="127" t="str">
        <f>METADATA!G97</f>
        <v>สำนักงานปลัดกระทรวงสาธารณสุข</v>
      </c>
    </row>
    <row r="3" spans="1:16" s="80" customFormat="1">
      <c r="A3" s="124" t="s">
        <v>114</v>
      </c>
      <c r="B3" s="125"/>
      <c r="C3" s="125"/>
      <c r="D3" s="125"/>
      <c r="E3" s="123">
        <v>2553</v>
      </c>
      <c r="F3" s="123">
        <v>2554</v>
      </c>
      <c r="G3" s="123" t="s">
        <v>115</v>
      </c>
      <c r="H3" s="123" t="s">
        <v>116</v>
      </c>
      <c r="I3" s="138" t="s">
        <v>117</v>
      </c>
      <c r="J3" s="138" t="s">
        <v>118</v>
      </c>
      <c r="K3" s="138" t="s">
        <v>119</v>
      </c>
      <c r="L3" s="138" t="s">
        <v>120</v>
      </c>
      <c r="M3" s="138" t="s">
        <v>121</v>
      </c>
      <c r="N3" s="122" t="s">
        <v>15477</v>
      </c>
      <c r="O3" s="122" t="s">
        <v>15478</v>
      </c>
      <c r="P3" s="122" t="s">
        <v>15479</v>
      </c>
    </row>
    <row r="4" spans="1:16" s="80" customFormat="1">
      <c r="A4" s="124"/>
      <c r="B4" s="125" t="s">
        <v>122</v>
      </c>
      <c r="C4" s="125" t="s">
        <v>123</v>
      </c>
      <c r="D4" s="125" t="s">
        <v>124</v>
      </c>
      <c r="E4" s="122" t="str">
        <f>METADATA!J57</f>
        <v>จำนวน (คน)</v>
      </c>
      <c r="F4" s="122" t="str">
        <f>E4</f>
        <v>จำนวน (คน)</v>
      </c>
      <c r="G4" s="122" t="str">
        <f t="shared" ref="G4:P4" si="0">F4</f>
        <v>จำนวน (คน)</v>
      </c>
      <c r="H4" s="122" t="str">
        <f t="shared" si="0"/>
        <v>จำนวน (คน)</v>
      </c>
      <c r="I4" s="138" t="str">
        <f t="shared" si="0"/>
        <v>จำนวน (คน)</v>
      </c>
      <c r="J4" s="138" t="str">
        <f t="shared" si="0"/>
        <v>จำนวน (คน)</v>
      </c>
      <c r="K4" s="138" t="str">
        <f t="shared" si="0"/>
        <v>จำนวน (คน)</v>
      </c>
      <c r="L4" s="138" t="str">
        <f t="shared" si="0"/>
        <v>จำนวน (คน)</v>
      </c>
      <c r="M4" s="138" t="str">
        <f t="shared" si="0"/>
        <v>จำนวน (คน)</v>
      </c>
      <c r="N4" s="122" t="str">
        <f t="shared" si="0"/>
        <v>จำนวน (คน)</v>
      </c>
      <c r="O4" s="122" t="str">
        <f>N4</f>
        <v>จำนวน (คน)</v>
      </c>
      <c r="P4" s="122" t="str">
        <f t="shared" si="0"/>
        <v>จำนวน (คน)</v>
      </c>
    </row>
    <row r="5" spans="1:16" hidden="1">
      <c r="A5" s="84" t="s">
        <v>125</v>
      </c>
      <c r="B5" s="85" t="s">
        <v>126</v>
      </c>
      <c r="C5" s="86"/>
      <c r="D5" s="86"/>
      <c r="E5" s="87"/>
      <c r="F5" s="87"/>
      <c r="G5" s="87"/>
      <c r="H5" s="87"/>
      <c r="I5" s="139"/>
      <c r="J5" s="139"/>
      <c r="K5" s="139"/>
      <c r="L5" s="139"/>
      <c r="M5" s="139"/>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140"/>
      <c r="J216" s="140"/>
      <c r="K216" s="140"/>
      <c r="L216" s="140"/>
      <c r="M216" s="140"/>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2"/>
      <c r="J273" s="92"/>
      <c r="K273" s="92"/>
      <c r="L273" s="92"/>
      <c r="M273" s="92"/>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2"/>
      <c r="J332" s="92"/>
      <c r="K332" s="92"/>
      <c r="L332" s="92"/>
      <c r="M332" s="92"/>
      <c r="N332" s="93"/>
      <c r="O332" s="93"/>
      <c r="P332" s="93"/>
    </row>
    <row r="333" spans="1:16" hidden="1">
      <c r="A333" s="88" t="s">
        <v>778</v>
      </c>
      <c r="B333" s="89" t="s">
        <v>777</v>
      </c>
      <c r="C333" s="90" t="s">
        <v>779</v>
      </c>
      <c r="D333" s="91"/>
      <c r="E333" s="92"/>
      <c r="F333" s="93"/>
      <c r="G333" s="93"/>
      <c r="H333" s="93"/>
      <c r="I333" s="92"/>
      <c r="J333" s="92"/>
      <c r="K333" s="92"/>
      <c r="L333" s="92"/>
      <c r="M333" s="92"/>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2"/>
      <c r="J348" s="92"/>
      <c r="K348" s="92"/>
      <c r="L348" s="92"/>
      <c r="M348" s="92"/>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2"/>
      <c r="J356" s="92"/>
      <c r="K356" s="92"/>
      <c r="L356" s="92"/>
      <c r="M356" s="92"/>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2"/>
      <c r="J363" s="92"/>
      <c r="K363" s="92"/>
      <c r="L363" s="92"/>
      <c r="M363" s="92"/>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2"/>
      <c r="J371" s="92"/>
      <c r="K371" s="92"/>
      <c r="L371" s="92"/>
      <c r="M371" s="92"/>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2"/>
      <c r="J379" s="92"/>
      <c r="K379" s="92"/>
      <c r="L379" s="92"/>
      <c r="M379" s="92"/>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2"/>
      <c r="J388" s="92"/>
      <c r="K388" s="92"/>
      <c r="L388" s="92"/>
      <c r="M388" s="92"/>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2"/>
      <c r="J400" s="92"/>
      <c r="K400" s="92"/>
      <c r="L400" s="92"/>
      <c r="M400" s="92"/>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141"/>
      <c r="J626" s="141"/>
      <c r="K626" s="141"/>
      <c r="L626" s="141"/>
      <c r="M626" s="141"/>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140"/>
      <c r="J707" s="140"/>
      <c r="K707" s="92"/>
      <c r="L707" s="92"/>
      <c r="M707" s="92"/>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2"/>
      <c r="J843" s="92"/>
      <c r="K843" s="92"/>
      <c r="L843" s="92"/>
      <c r="M843" s="92"/>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142"/>
      <c r="J893" s="142"/>
      <c r="K893" s="142"/>
      <c r="L893" s="142"/>
      <c r="M893" s="142"/>
      <c r="N893" s="97"/>
      <c r="O893" s="97"/>
      <c r="P893" s="97"/>
    </row>
    <row r="894" spans="1:16" hidden="1">
      <c r="A894" s="88" t="s">
        <v>1864</v>
      </c>
      <c r="B894" s="89" t="s">
        <v>1863</v>
      </c>
      <c r="C894" s="90" t="s">
        <v>1865</v>
      </c>
      <c r="D894" s="91"/>
      <c r="E894" s="96"/>
      <c r="F894" s="97"/>
      <c r="G894" s="97"/>
      <c r="H894" s="97"/>
      <c r="I894" s="142"/>
      <c r="J894" s="142"/>
      <c r="K894" s="142"/>
      <c r="L894" s="142"/>
      <c r="M894" s="142"/>
      <c r="N894" s="97"/>
      <c r="O894" s="97"/>
      <c r="P894" s="97"/>
    </row>
    <row r="895" spans="1:16" hidden="1">
      <c r="A895" s="88" t="s">
        <v>1866</v>
      </c>
      <c r="B895" s="89" t="s">
        <v>1863</v>
      </c>
      <c r="C895" s="90" t="s">
        <v>1865</v>
      </c>
      <c r="D895" s="91" t="s">
        <v>1867</v>
      </c>
      <c r="E895" s="96"/>
      <c r="F895" s="97"/>
      <c r="G895" s="97"/>
      <c r="H895" s="97"/>
      <c r="I895" s="142"/>
      <c r="J895" s="142"/>
      <c r="K895" s="142"/>
      <c r="L895" s="142"/>
      <c r="M895" s="142"/>
      <c r="N895" s="97"/>
      <c r="O895" s="97"/>
      <c r="P895" s="97"/>
    </row>
    <row r="896" spans="1:16" hidden="1">
      <c r="A896" s="88" t="s">
        <v>1868</v>
      </c>
      <c r="B896" s="89" t="s">
        <v>1863</v>
      </c>
      <c r="C896" s="90" t="s">
        <v>1865</v>
      </c>
      <c r="D896" s="91" t="s">
        <v>1666</v>
      </c>
      <c r="E896" s="96"/>
      <c r="F896" s="97"/>
      <c r="G896" s="97"/>
      <c r="H896" s="97"/>
      <c r="I896" s="142"/>
      <c r="J896" s="142"/>
      <c r="K896" s="142"/>
      <c r="L896" s="142"/>
      <c r="M896" s="142"/>
      <c r="N896" s="97"/>
      <c r="O896" s="97"/>
      <c r="P896" s="97"/>
    </row>
    <row r="897" spans="1:16" hidden="1">
      <c r="A897" s="88" t="s">
        <v>1869</v>
      </c>
      <c r="B897" s="89" t="s">
        <v>1863</v>
      </c>
      <c r="C897" s="90" t="s">
        <v>1865</v>
      </c>
      <c r="D897" s="91" t="s">
        <v>1870</v>
      </c>
      <c r="E897" s="96"/>
      <c r="F897" s="97"/>
      <c r="G897" s="97"/>
      <c r="H897" s="97"/>
      <c r="I897" s="142"/>
      <c r="J897" s="142"/>
      <c r="K897" s="142"/>
      <c r="L897" s="142"/>
      <c r="M897" s="142"/>
      <c r="N897" s="97"/>
      <c r="O897" s="97"/>
      <c r="P897" s="97"/>
    </row>
    <row r="898" spans="1:16" hidden="1">
      <c r="A898" s="88" t="s">
        <v>1871</v>
      </c>
      <c r="B898" s="89" t="s">
        <v>1863</v>
      </c>
      <c r="C898" s="90" t="s">
        <v>1865</v>
      </c>
      <c r="D898" s="91" t="s">
        <v>1872</v>
      </c>
      <c r="E898" s="96"/>
      <c r="F898" s="97"/>
      <c r="G898" s="97"/>
      <c r="H898" s="97"/>
      <c r="I898" s="142"/>
      <c r="J898" s="142"/>
      <c r="K898" s="142"/>
      <c r="L898" s="142"/>
      <c r="M898" s="142"/>
      <c r="N898" s="97"/>
      <c r="O898" s="97"/>
      <c r="P898" s="97"/>
    </row>
    <row r="899" spans="1:16" hidden="1">
      <c r="A899" s="88" t="s">
        <v>1873</v>
      </c>
      <c r="B899" s="89" t="s">
        <v>1863</v>
      </c>
      <c r="C899" s="90" t="s">
        <v>1865</v>
      </c>
      <c r="D899" s="91" t="s">
        <v>1874</v>
      </c>
      <c r="E899" s="96"/>
      <c r="F899" s="97"/>
      <c r="G899" s="97"/>
      <c r="H899" s="97"/>
      <c r="I899" s="142"/>
      <c r="J899" s="142"/>
      <c r="K899" s="142"/>
      <c r="L899" s="142"/>
      <c r="M899" s="142"/>
      <c r="N899" s="97"/>
      <c r="O899" s="97"/>
      <c r="P899" s="97"/>
    </row>
    <row r="900" spans="1:16" hidden="1">
      <c r="A900" s="88" t="s">
        <v>1875</v>
      </c>
      <c r="B900" s="89" t="s">
        <v>1863</v>
      </c>
      <c r="C900" s="90" t="s">
        <v>1865</v>
      </c>
      <c r="D900" s="91" t="s">
        <v>1876</v>
      </c>
      <c r="E900" s="96"/>
      <c r="F900" s="97"/>
      <c r="G900" s="97"/>
      <c r="H900" s="97"/>
      <c r="I900" s="142"/>
      <c r="J900" s="142"/>
      <c r="K900" s="142"/>
      <c r="L900" s="142"/>
      <c r="M900" s="142"/>
      <c r="N900" s="97"/>
      <c r="O900" s="97"/>
      <c r="P900" s="97"/>
    </row>
    <row r="901" spans="1:16" hidden="1">
      <c r="A901" s="88" t="s">
        <v>1877</v>
      </c>
      <c r="B901" s="89" t="s">
        <v>1863</v>
      </c>
      <c r="C901" s="90" t="s">
        <v>1865</v>
      </c>
      <c r="D901" s="91" t="s">
        <v>1878</v>
      </c>
      <c r="E901" s="96"/>
      <c r="F901" s="97"/>
      <c r="G901" s="97"/>
      <c r="H901" s="97"/>
      <c r="I901" s="142"/>
      <c r="J901" s="142"/>
      <c r="K901" s="142"/>
      <c r="L901" s="142"/>
      <c r="M901" s="142"/>
      <c r="N901" s="97"/>
      <c r="O901" s="97"/>
      <c r="P901" s="97"/>
    </row>
    <row r="902" spans="1:16" hidden="1">
      <c r="A902" s="88" t="s">
        <v>1879</v>
      </c>
      <c r="B902" s="89" t="s">
        <v>1863</v>
      </c>
      <c r="C902" s="90" t="s">
        <v>1865</v>
      </c>
      <c r="D902" s="91" t="s">
        <v>1880</v>
      </c>
      <c r="E902" s="96"/>
      <c r="F902" s="97"/>
      <c r="G902" s="97"/>
      <c r="H902" s="97"/>
      <c r="I902" s="142"/>
      <c r="J902" s="142"/>
      <c r="K902" s="142"/>
      <c r="L902" s="142"/>
      <c r="M902" s="142"/>
      <c r="N902" s="97"/>
      <c r="O902" s="97"/>
      <c r="P902" s="97"/>
    </row>
    <row r="903" spans="1:16" hidden="1">
      <c r="A903" s="88" t="s">
        <v>1881</v>
      </c>
      <c r="B903" s="89" t="s">
        <v>1863</v>
      </c>
      <c r="C903" s="90" t="s">
        <v>1865</v>
      </c>
      <c r="D903" s="91" t="s">
        <v>1882</v>
      </c>
      <c r="E903" s="96"/>
      <c r="F903" s="97"/>
      <c r="G903" s="97"/>
      <c r="H903" s="97"/>
      <c r="I903" s="142"/>
      <c r="J903" s="142"/>
      <c r="K903" s="142"/>
      <c r="L903" s="142"/>
      <c r="M903" s="142"/>
      <c r="N903" s="97"/>
      <c r="O903" s="97"/>
      <c r="P903" s="97"/>
    </row>
    <row r="904" spans="1:16" hidden="1">
      <c r="A904" s="88" t="s">
        <v>1883</v>
      </c>
      <c r="B904" s="89" t="s">
        <v>1863</v>
      </c>
      <c r="C904" s="90" t="s">
        <v>1884</v>
      </c>
      <c r="D904" s="91"/>
      <c r="E904" s="96"/>
      <c r="F904" s="97"/>
      <c r="G904" s="97"/>
      <c r="H904" s="97"/>
      <c r="I904" s="142"/>
      <c r="J904" s="142"/>
      <c r="K904" s="142"/>
      <c r="L904" s="142"/>
      <c r="M904" s="142"/>
      <c r="N904" s="97"/>
      <c r="O904" s="97"/>
      <c r="P904" s="97"/>
    </row>
    <row r="905" spans="1:16" hidden="1">
      <c r="A905" s="88" t="s">
        <v>1885</v>
      </c>
      <c r="B905" s="89" t="s">
        <v>1863</v>
      </c>
      <c r="C905" s="90" t="s">
        <v>1884</v>
      </c>
      <c r="D905" s="91" t="s">
        <v>1886</v>
      </c>
      <c r="E905" s="96"/>
      <c r="F905" s="97"/>
      <c r="G905" s="97"/>
      <c r="H905" s="97"/>
      <c r="I905" s="142"/>
      <c r="J905" s="142"/>
      <c r="K905" s="142"/>
      <c r="L905" s="142"/>
      <c r="M905" s="142"/>
      <c r="N905" s="97"/>
      <c r="O905" s="97"/>
      <c r="P905" s="97"/>
    </row>
    <row r="906" spans="1:16" hidden="1">
      <c r="A906" s="88" t="s">
        <v>1887</v>
      </c>
      <c r="B906" s="89" t="s">
        <v>1863</v>
      </c>
      <c r="C906" s="90" t="s">
        <v>1884</v>
      </c>
      <c r="D906" s="91" t="s">
        <v>1888</v>
      </c>
      <c r="E906" s="96"/>
      <c r="F906" s="97"/>
      <c r="G906" s="97"/>
      <c r="H906" s="97"/>
      <c r="I906" s="142"/>
      <c r="J906" s="142"/>
      <c r="K906" s="142"/>
      <c r="L906" s="142"/>
      <c r="M906" s="142"/>
      <c r="N906" s="97"/>
      <c r="O906" s="97"/>
      <c r="P906" s="97"/>
    </row>
    <row r="907" spans="1:16" hidden="1">
      <c r="A907" s="88" t="s">
        <v>1889</v>
      </c>
      <c r="B907" s="89" t="s">
        <v>1863</v>
      </c>
      <c r="C907" s="90" t="s">
        <v>1884</v>
      </c>
      <c r="D907" s="91" t="s">
        <v>1890</v>
      </c>
      <c r="E907" s="96"/>
      <c r="F907" s="97"/>
      <c r="G907" s="97"/>
      <c r="H907" s="97"/>
      <c r="I907" s="142"/>
      <c r="J907" s="142"/>
      <c r="K907" s="142"/>
      <c r="L907" s="142"/>
      <c r="M907" s="142"/>
      <c r="N907" s="97"/>
      <c r="O907" s="97"/>
      <c r="P907" s="97"/>
    </row>
    <row r="908" spans="1:16" hidden="1">
      <c r="A908" s="88" t="s">
        <v>1891</v>
      </c>
      <c r="B908" s="89" t="s">
        <v>1863</v>
      </c>
      <c r="C908" s="90" t="s">
        <v>1884</v>
      </c>
      <c r="D908" s="91" t="s">
        <v>1892</v>
      </c>
      <c r="E908" s="96"/>
      <c r="F908" s="97"/>
      <c r="G908" s="97"/>
      <c r="H908" s="97"/>
      <c r="I908" s="142"/>
      <c r="J908" s="142"/>
      <c r="K908" s="142"/>
      <c r="L908" s="142"/>
      <c r="M908" s="142"/>
      <c r="N908" s="97"/>
      <c r="O908" s="97"/>
      <c r="P908" s="97"/>
    </row>
    <row r="909" spans="1:16" hidden="1">
      <c r="A909" s="88" t="s">
        <v>1893</v>
      </c>
      <c r="B909" s="89" t="s">
        <v>1863</v>
      </c>
      <c r="C909" s="90" t="s">
        <v>1884</v>
      </c>
      <c r="D909" s="91" t="s">
        <v>1894</v>
      </c>
      <c r="E909" s="96"/>
      <c r="F909" s="97"/>
      <c r="G909" s="97"/>
      <c r="H909" s="97"/>
      <c r="I909" s="142"/>
      <c r="J909" s="142"/>
      <c r="K909" s="142"/>
      <c r="L909" s="142"/>
      <c r="M909" s="142"/>
      <c r="N909" s="97"/>
      <c r="O909" s="97"/>
      <c r="P909" s="97"/>
    </row>
    <row r="910" spans="1:16" hidden="1">
      <c r="A910" s="88" t="s">
        <v>1895</v>
      </c>
      <c r="B910" s="89" t="s">
        <v>1863</v>
      </c>
      <c r="C910" s="90" t="s">
        <v>1884</v>
      </c>
      <c r="D910" s="91" t="s">
        <v>1896</v>
      </c>
      <c r="E910" s="96"/>
      <c r="F910" s="97"/>
      <c r="G910" s="97"/>
      <c r="H910" s="97"/>
      <c r="I910" s="142"/>
      <c r="J910" s="142"/>
      <c r="K910" s="142"/>
      <c r="L910" s="142"/>
      <c r="M910" s="142"/>
      <c r="N910" s="97"/>
      <c r="O910" s="97"/>
      <c r="P910" s="97"/>
    </row>
    <row r="911" spans="1:16" hidden="1">
      <c r="A911" s="88" t="s">
        <v>1897</v>
      </c>
      <c r="B911" s="89" t="s">
        <v>1863</v>
      </c>
      <c r="C911" s="90" t="s">
        <v>1884</v>
      </c>
      <c r="D911" s="91" t="s">
        <v>1898</v>
      </c>
      <c r="E911" s="96"/>
      <c r="F911" s="97"/>
      <c r="G911" s="97"/>
      <c r="H911" s="97"/>
      <c r="I911" s="142"/>
      <c r="J911" s="142"/>
      <c r="K911" s="142"/>
      <c r="L911" s="142"/>
      <c r="M911" s="142"/>
      <c r="N911" s="97"/>
      <c r="O911" s="97"/>
      <c r="P911" s="97"/>
    </row>
    <row r="912" spans="1:16" hidden="1">
      <c r="A912" s="98" t="s">
        <v>1899</v>
      </c>
      <c r="B912" s="96" t="s">
        <v>1863</v>
      </c>
      <c r="C912" s="99" t="s">
        <v>1884</v>
      </c>
      <c r="D912" s="99" t="s">
        <v>1900</v>
      </c>
      <c r="E912" s="96"/>
      <c r="F912" s="97"/>
      <c r="G912" s="97"/>
      <c r="H912" s="97"/>
      <c r="I912" s="142"/>
      <c r="J912" s="142"/>
      <c r="K912" s="142"/>
      <c r="L912" s="142"/>
      <c r="M912" s="142"/>
      <c r="N912" s="97"/>
      <c r="O912" s="97"/>
      <c r="P912" s="97"/>
    </row>
    <row r="913" spans="1:16" hidden="1">
      <c r="A913" s="88" t="s">
        <v>1901</v>
      </c>
      <c r="B913" s="89" t="s">
        <v>1863</v>
      </c>
      <c r="C913" s="90" t="s">
        <v>1902</v>
      </c>
      <c r="D913" s="91"/>
      <c r="E913" s="96"/>
      <c r="F913" s="97"/>
      <c r="G913" s="97"/>
      <c r="H913" s="97"/>
      <c r="I913" s="142"/>
      <c r="J913" s="142"/>
      <c r="K913" s="142"/>
      <c r="L913" s="142"/>
      <c r="M913" s="142"/>
      <c r="N913" s="97"/>
      <c r="O913" s="97"/>
      <c r="P913" s="97"/>
    </row>
    <row r="914" spans="1:16" hidden="1">
      <c r="A914" s="88" t="s">
        <v>1903</v>
      </c>
      <c r="B914" s="89" t="s">
        <v>1863</v>
      </c>
      <c r="C914" s="90" t="s">
        <v>1902</v>
      </c>
      <c r="D914" s="91" t="s">
        <v>1904</v>
      </c>
      <c r="E914" s="96"/>
      <c r="F914" s="97"/>
      <c r="G914" s="97"/>
      <c r="H914" s="97"/>
      <c r="I914" s="142"/>
      <c r="J914" s="142"/>
      <c r="K914" s="142"/>
      <c r="L914" s="142"/>
      <c r="M914" s="142"/>
      <c r="N914" s="97"/>
      <c r="O914" s="97"/>
      <c r="P914" s="97"/>
    </row>
    <row r="915" spans="1:16" hidden="1">
      <c r="A915" s="88" t="s">
        <v>1905</v>
      </c>
      <c r="B915" s="89" t="s">
        <v>1863</v>
      </c>
      <c r="C915" s="90" t="s">
        <v>1902</v>
      </c>
      <c r="D915" s="91" t="s">
        <v>1906</v>
      </c>
      <c r="E915" s="96"/>
      <c r="F915" s="97"/>
      <c r="G915" s="97"/>
      <c r="H915" s="97"/>
      <c r="I915" s="142"/>
      <c r="J915" s="142"/>
      <c r="K915" s="142"/>
      <c r="L915" s="142"/>
      <c r="M915" s="142"/>
      <c r="N915" s="97"/>
      <c r="O915" s="97"/>
      <c r="P915" s="97"/>
    </row>
    <row r="916" spans="1:16" hidden="1">
      <c r="A916" s="88" t="s">
        <v>1907</v>
      </c>
      <c r="B916" s="89" t="s">
        <v>1863</v>
      </c>
      <c r="C916" s="90" t="s">
        <v>1902</v>
      </c>
      <c r="D916" s="91" t="s">
        <v>1908</v>
      </c>
      <c r="E916" s="96"/>
      <c r="F916" s="97"/>
      <c r="G916" s="97"/>
      <c r="H916" s="97"/>
      <c r="I916" s="142"/>
      <c r="J916" s="142"/>
      <c r="K916" s="142"/>
      <c r="L916" s="142"/>
      <c r="M916" s="142"/>
      <c r="N916" s="97"/>
      <c r="O916" s="97"/>
      <c r="P916" s="97"/>
    </row>
    <row r="917" spans="1:16" hidden="1">
      <c r="A917" s="88" t="s">
        <v>1909</v>
      </c>
      <c r="B917" s="89" t="s">
        <v>1863</v>
      </c>
      <c r="C917" s="90" t="s">
        <v>1902</v>
      </c>
      <c r="D917" s="91" t="s">
        <v>1566</v>
      </c>
      <c r="E917" s="96"/>
      <c r="F917" s="97"/>
      <c r="G917" s="97"/>
      <c r="H917" s="97"/>
      <c r="I917" s="142"/>
      <c r="J917" s="142"/>
      <c r="K917" s="142"/>
      <c r="L917" s="142"/>
      <c r="M917" s="142"/>
      <c r="N917" s="97"/>
      <c r="O917" s="97"/>
      <c r="P917" s="97"/>
    </row>
    <row r="918" spans="1:16" hidden="1">
      <c r="A918" s="88" t="s">
        <v>1910</v>
      </c>
      <c r="B918" s="89" t="s">
        <v>1863</v>
      </c>
      <c r="C918" s="90" t="s">
        <v>1902</v>
      </c>
      <c r="D918" s="91" t="s">
        <v>1911</v>
      </c>
      <c r="E918" s="96"/>
      <c r="F918" s="97"/>
      <c r="G918" s="97"/>
      <c r="H918" s="97"/>
      <c r="I918" s="142"/>
      <c r="J918" s="142"/>
      <c r="K918" s="142"/>
      <c r="L918" s="142"/>
      <c r="M918" s="142"/>
      <c r="N918" s="97"/>
      <c r="O918" s="97"/>
      <c r="P918" s="97"/>
    </row>
    <row r="919" spans="1:16" hidden="1">
      <c r="A919" s="88" t="s">
        <v>1912</v>
      </c>
      <c r="B919" s="89" t="s">
        <v>1863</v>
      </c>
      <c r="C919" s="90" t="s">
        <v>1902</v>
      </c>
      <c r="D919" s="91" t="s">
        <v>1431</v>
      </c>
      <c r="E919" s="96"/>
      <c r="F919" s="97"/>
      <c r="G919" s="97"/>
      <c r="H919" s="97"/>
      <c r="I919" s="142"/>
      <c r="J919" s="142"/>
      <c r="K919" s="142"/>
      <c r="L919" s="142"/>
      <c r="M919" s="142"/>
      <c r="N919" s="97"/>
      <c r="O919" s="97"/>
      <c r="P919" s="97"/>
    </row>
    <row r="920" spans="1:16" hidden="1">
      <c r="A920" s="88" t="s">
        <v>1913</v>
      </c>
      <c r="B920" s="89" t="s">
        <v>1863</v>
      </c>
      <c r="C920" s="90" t="s">
        <v>1902</v>
      </c>
      <c r="D920" s="91" t="s">
        <v>1914</v>
      </c>
      <c r="E920" s="96"/>
      <c r="F920" s="97"/>
      <c r="G920" s="97"/>
      <c r="H920" s="97"/>
      <c r="I920" s="142"/>
      <c r="J920" s="142"/>
      <c r="K920" s="142"/>
      <c r="L920" s="142"/>
      <c r="M920" s="142"/>
      <c r="N920" s="97"/>
      <c r="O920" s="97"/>
      <c r="P920" s="97"/>
    </row>
    <row r="921" spans="1:16" hidden="1">
      <c r="A921" s="88" t="s">
        <v>1915</v>
      </c>
      <c r="B921" s="89" t="s">
        <v>1863</v>
      </c>
      <c r="C921" s="90" t="s">
        <v>1916</v>
      </c>
      <c r="D921" s="91"/>
      <c r="E921" s="96"/>
      <c r="F921" s="97"/>
      <c r="G921" s="97"/>
      <c r="H921" s="97"/>
      <c r="I921" s="142"/>
      <c r="J921" s="142"/>
      <c r="K921" s="142"/>
      <c r="L921" s="142"/>
      <c r="M921" s="142"/>
      <c r="N921" s="97"/>
      <c r="O921" s="97"/>
      <c r="P921" s="97"/>
    </row>
    <row r="922" spans="1:16" hidden="1">
      <c r="A922" s="88" t="s">
        <v>1917</v>
      </c>
      <c r="B922" s="89" t="s">
        <v>1863</v>
      </c>
      <c r="C922" s="90" t="s">
        <v>1916</v>
      </c>
      <c r="D922" s="91" t="s">
        <v>1918</v>
      </c>
      <c r="E922" s="96"/>
      <c r="F922" s="97"/>
      <c r="G922" s="97"/>
      <c r="H922" s="97"/>
      <c r="I922" s="142"/>
      <c r="J922" s="142"/>
      <c r="K922" s="142"/>
      <c r="L922" s="142"/>
      <c r="M922" s="142"/>
      <c r="N922" s="97"/>
      <c r="O922" s="97"/>
      <c r="P922" s="97"/>
    </row>
    <row r="923" spans="1:16" hidden="1">
      <c r="A923" s="88" t="s">
        <v>1919</v>
      </c>
      <c r="B923" s="89" t="s">
        <v>1863</v>
      </c>
      <c r="C923" s="90" t="s">
        <v>1916</v>
      </c>
      <c r="D923" s="91" t="s">
        <v>1920</v>
      </c>
      <c r="E923" s="96"/>
      <c r="F923" s="97"/>
      <c r="G923" s="97"/>
      <c r="H923" s="97"/>
      <c r="I923" s="142"/>
      <c r="J923" s="142"/>
      <c r="K923" s="142"/>
      <c r="L923" s="142"/>
      <c r="M923" s="142"/>
      <c r="N923" s="97"/>
      <c r="O923" s="97"/>
      <c r="P923" s="97"/>
    </row>
    <row r="924" spans="1:16" hidden="1">
      <c r="A924" s="88" t="s">
        <v>1921</v>
      </c>
      <c r="B924" s="89" t="s">
        <v>1863</v>
      </c>
      <c r="C924" s="90" t="s">
        <v>1916</v>
      </c>
      <c r="D924" s="91" t="s">
        <v>1922</v>
      </c>
      <c r="E924" s="96"/>
      <c r="F924" s="97"/>
      <c r="G924" s="97"/>
      <c r="H924" s="97"/>
      <c r="I924" s="142"/>
      <c r="J924" s="142"/>
      <c r="K924" s="142"/>
      <c r="L924" s="142"/>
      <c r="M924" s="142"/>
      <c r="N924" s="97"/>
      <c r="O924" s="97"/>
      <c r="P924" s="97"/>
    </row>
    <row r="925" spans="1:16" hidden="1">
      <c r="A925" s="88" t="s">
        <v>1923</v>
      </c>
      <c r="B925" s="89" t="s">
        <v>1863</v>
      </c>
      <c r="C925" s="90" t="s">
        <v>1916</v>
      </c>
      <c r="D925" s="91" t="s">
        <v>1924</v>
      </c>
      <c r="E925" s="96"/>
      <c r="F925" s="97"/>
      <c r="G925" s="97"/>
      <c r="H925" s="97"/>
      <c r="I925" s="142"/>
      <c r="J925" s="142"/>
      <c r="K925" s="142"/>
      <c r="L925" s="142"/>
      <c r="M925" s="142"/>
      <c r="N925" s="97"/>
      <c r="O925" s="97"/>
      <c r="P925" s="97"/>
    </row>
    <row r="926" spans="1:16" hidden="1">
      <c r="A926" s="88" t="s">
        <v>1925</v>
      </c>
      <c r="B926" s="89" t="s">
        <v>1863</v>
      </c>
      <c r="C926" s="90" t="s">
        <v>1916</v>
      </c>
      <c r="D926" s="91" t="s">
        <v>1926</v>
      </c>
      <c r="E926" s="96"/>
      <c r="F926" s="97"/>
      <c r="G926" s="97"/>
      <c r="H926" s="97"/>
      <c r="I926" s="142"/>
      <c r="J926" s="142"/>
      <c r="K926" s="142"/>
      <c r="L926" s="142"/>
      <c r="M926" s="142"/>
      <c r="N926" s="97"/>
      <c r="O926" s="97"/>
      <c r="P926" s="97"/>
    </row>
    <row r="927" spans="1:16" hidden="1">
      <c r="A927" s="88" t="s">
        <v>1927</v>
      </c>
      <c r="B927" s="89" t="s">
        <v>1863</v>
      </c>
      <c r="C927" s="90" t="s">
        <v>1916</v>
      </c>
      <c r="D927" s="91" t="s">
        <v>794</v>
      </c>
      <c r="E927" s="96"/>
      <c r="F927" s="97"/>
      <c r="G927" s="97"/>
      <c r="H927" s="97"/>
      <c r="I927" s="142"/>
      <c r="J927" s="142"/>
      <c r="K927" s="142"/>
      <c r="L927" s="142"/>
      <c r="M927" s="142"/>
      <c r="N927" s="97"/>
      <c r="O927" s="97"/>
      <c r="P927" s="97"/>
    </row>
    <row r="928" spans="1:16" hidden="1">
      <c r="A928" s="88" t="s">
        <v>1928</v>
      </c>
      <c r="B928" s="89" t="s">
        <v>1863</v>
      </c>
      <c r="C928" s="90" t="s">
        <v>1916</v>
      </c>
      <c r="D928" s="91" t="s">
        <v>1929</v>
      </c>
      <c r="E928" s="96"/>
      <c r="F928" s="97"/>
      <c r="G928" s="97"/>
      <c r="H928" s="97"/>
      <c r="I928" s="142"/>
      <c r="J928" s="142"/>
      <c r="K928" s="142"/>
      <c r="L928" s="142"/>
      <c r="M928" s="142"/>
      <c r="N928" s="97"/>
      <c r="O928" s="97"/>
      <c r="P928" s="97"/>
    </row>
    <row r="929" spans="1:16" hidden="1">
      <c r="A929" s="88" t="s">
        <v>1930</v>
      </c>
      <c r="B929" s="89" t="s">
        <v>1863</v>
      </c>
      <c r="C929" s="90" t="s">
        <v>1916</v>
      </c>
      <c r="D929" s="99" t="s">
        <v>1931</v>
      </c>
      <c r="E929" s="96"/>
      <c r="F929" s="97"/>
      <c r="G929" s="97"/>
      <c r="H929" s="97"/>
      <c r="I929" s="142"/>
      <c r="J929" s="142"/>
      <c r="K929" s="142"/>
      <c r="L929" s="142"/>
      <c r="M929" s="142"/>
      <c r="N929" s="97"/>
      <c r="O929" s="97"/>
      <c r="P929" s="97"/>
    </row>
    <row r="930" spans="1:16" hidden="1">
      <c r="A930" s="88" t="s">
        <v>1932</v>
      </c>
      <c r="B930" s="89" t="s">
        <v>1863</v>
      </c>
      <c r="C930" s="90" t="s">
        <v>1916</v>
      </c>
      <c r="D930" s="99" t="s">
        <v>1933</v>
      </c>
      <c r="E930" s="96"/>
      <c r="F930" s="97"/>
      <c r="G930" s="97"/>
      <c r="H930" s="97"/>
      <c r="I930" s="142"/>
      <c r="J930" s="142"/>
      <c r="K930" s="142"/>
      <c r="L930" s="142"/>
      <c r="M930" s="142"/>
      <c r="N930" s="97"/>
      <c r="O930" s="97"/>
      <c r="P930" s="97"/>
    </row>
    <row r="931" spans="1:16" hidden="1">
      <c r="A931" s="88" t="s">
        <v>1934</v>
      </c>
      <c r="B931" s="89" t="s">
        <v>1863</v>
      </c>
      <c r="C931" s="90" t="s">
        <v>1935</v>
      </c>
      <c r="D931" s="91"/>
      <c r="E931" s="96"/>
      <c r="F931" s="97"/>
      <c r="G931" s="97"/>
      <c r="H931" s="97"/>
      <c r="I931" s="142"/>
      <c r="J931" s="142"/>
      <c r="K931" s="142"/>
      <c r="L931" s="142"/>
      <c r="M931" s="142"/>
      <c r="N931" s="97"/>
      <c r="O931" s="97"/>
      <c r="P931" s="97"/>
    </row>
    <row r="932" spans="1:16" hidden="1">
      <c r="A932" s="88" t="s">
        <v>1936</v>
      </c>
      <c r="B932" s="89" t="s">
        <v>1863</v>
      </c>
      <c r="C932" s="90" t="s">
        <v>1935</v>
      </c>
      <c r="D932" s="91" t="s">
        <v>1937</v>
      </c>
      <c r="E932" s="96"/>
      <c r="F932" s="97"/>
      <c r="G932" s="97"/>
      <c r="H932" s="97"/>
      <c r="I932" s="142"/>
      <c r="J932" s="142"/>
      <c r="K932" s="142"/>
      <c r="L932" s="142"/>
      <c r="M932" s="142"/>
      <c r="N932" s="97"/>
      <c r="O932" s="97"/>
      <c r="P932" s="97"/>
    </row>
    <row r="933" spans="1:16" hidden="1">
      <c r="A933" s="88" t="s">
        <v>1938</v>
      </c>
      <c r="B933" s="89" t="s">
        <v>1863</v>
      </c>
      <c r="C933" s="90" t="s">
        <v>1935</v>
      </c>
      <c r="D933" s="91" t="s">
        <v>1939</v>
      </c>
      <c r="E933" s="96"/>
      <c r="F933" s="97"/>
      <c r="G933" s="97"/>
      <c r="H933" s="97"/>
      <c r="I933" s="142"/>
      <c r="J933" s="142"/>
      <c r="K933" s="142"/>
      <c r="L933" s="142"/>
      <c r="M933" s="142"/>
      <c r="N933" s="97"/>
      <c r="O933" s="97"/>
      <c r="P933" s="97"/>
    </row>
    <row r="934" spans="1:16" hidden="1">
      <c r="A934" s="88" t="s">
        <v>1940</v>
      </c>
      <c r="B934" s="89" t="s">
        <v>1863</v>
      </c>
      <c r="C934" s="90" t="s">
        <v>1935</v>
      </c>
      <c r="D934" s="91" t="s">
        <v>1941</v>
      </c>
      <c r="E934" s="96"/>
      <c r="F934" s="97"/>
      <c r="G934" s="97"/>
      <c r="H934" s="97"/>
      <c r="I934" s="142"/>
      <c r="J934" s="142"/>
      <c r="K934" s="142"/>
      <c r="L934" s="142"/>
      <c r="M934" s="142"/>
      <c r="N934" s="97"/>
      <c r="O934" s="97"/>
      <c r="P934" s="97"/>
    </row>
    <row r="935" spans="1:16" hidden="1">
      <c r="A935" s="88" t="s">
        <v>1942</v>
      </c>
      <c r="B935" s="89" t="s">
        <v>1863</v>
      </c>
      <c r="C935" s="90" t="s">
        <v>1935</v>
      </c>
      <c r="D935" s="91" t="s">
        <v>1943</v>
      </c>
      <c r="E935" s="96"/>
      <c r="F935" s="97"/>
      <c r="G935" s="97"/>
      <c r="H935" s="97"/>
      <c r="I935" s="142"/>
      <c r="J935" s="142"/>
      <c r="K935" s="142"/>
      <c r="L935" s="142"/>
      <c r="M935" s="142"/>
      <c r="N935" s="97"/>
      <c r="O935" s="97"/>
      <c r="P935" s="97"/>
    </row>
    <row r="936" spans="1:16" hidden="1">
      <c r="A936" s="88" t="s">
        <v>1944</v>
      </c>
      <c r="B936" s="89" t="s">
        <v>1863</v>
      </c>
      <c r="C936" s="90" t="s">
        <v>1935</v>
      </c>
      <c r="D936" s="91" t="s">
        <v>1945</v>
      </c>
      <c r="E936" s="96"/>
      <c r="F936" s="97"/>
      <c r="G936" s="97"/>
      <c r="H936" s="97"/>
      <c r="I936" s="142"/>
      <c r="J936" s="142"/>
      <c r="K936" s="142"/>
      <c r="L936" s="142"/>
      <c r="M936" s="142"/>
      <c r="N936" s="97"/>
      <c r="O936" s="97"/>
      <c r="P936" s="97"/>
    </row>
    <row r="937" spans="1:16" hidden="1">
      <c r="A937" s="88" t="s">
        <v>1946</v>
      </c>
      <c r="B937" s="89" t="s">
        <v>1863</v>
      </c>
      <c r="C937" s="90" t="s">
        <v>1935</v>
      </c>
      <c r="D937" s="91" t="s">
        <v>1947</v>
      </c>
      <c r="E937" s="96"/>
      <c r="F937" s="97"/>
      <c r="G937" s="97"/>
      <c r="H937" s="97"/>
      <c r="I937" s="142"/>
      <c r="J937" s="142"/>
      <c r="K937" s="142"/>
      <c r="L937" s="142"/>
      <c r="M937" s="142"/>
      <c r="N937" s="97"/>
      <c r="O937" s="97"/>
      <c r="P937" s="97"/>
    </row>
    <row r="938" spans="1:16" hidden="1">
      <c r="A938" s="88" t="s">
        <v>1948</v>
      </c>
      <c r="B938" s="89" t="s">
        <v>1863</v>
      </c>
      <c r="C938" s="90" t="s">
        <v>1935</v>
      </c>
      <c r="D938" s="91" t="s">
        <v>1949</v>
      </c>
      <c r="E938" s="96"/>
      <c r="F938" s="97"/>
      <c r="G938" s="97"/>
      <c r="H938" s="97"/>
      <c r="I938" s="142"/>
      <c r="J938" s="142"/>
      <c r="K938" s="142"/>
      <c r="L938" s="142"/>
      <c r="M938" s="142"/>
      <c r="N938" s="97"/>
      <c r="O938" s="97"/>
      <c r="P938" s="97"/>
    </row>
    <row r="939" spans="1:16" hidden="1">
      <c r="A939" s="88" t="s">
        <v>1950</v>
      </c>
      <c r="B939" s="89" t="s">
        <v>1863</v>
      </c>
      <c r="C939" s="90" t="s">
        <v>1935</v>
      </c>
      <c r="D939" s="91" t="s">
        <v>1951</v>
      </c>
      <c r="E939" s="96"/>
      <c r="F939" s="97"/>
      <c r="G939" s="97"/>
      <c r="H939" s="97"/>
      <c r="I939" s="142"/>
      <c r="J939" s="142"/>
      <c r="K939" s="142"/>
      <c r="L939" s="142"/>
      <c r="M939" s="142"/>
      <c r="N939" s="97"/>
      <c r="O939" s="97"/>
      <c r="P939" s="97"/>
    </row>
    <row r="940" spans="1:16" hidden="1">
      <c r="A940" s="88" t="s">
        <v>1952</v>
      </c>
      <c r="B940" s="89" t="s">
        <v>1863</v>
      </c>
      <c r="C940" s="90" t="s">
        <v>1935</v>
      </c>
      <c r="D940" s="91" t="s">
        <v>1953</v>
      </c>
      <c r="E940" s="96"/>
      <c r="F940" s="97"/>
      <c r="G940" s="97"/>
      <c r="H940" s="97"/>
      <c r="I940" s="142"/>
      <c r="J940" s="142"/>
      <c r="K940" s="142"/>
      <c r="L940" s="142"/>
      <c r="M940" s="142"/>
      <c r="N940" s="97"/>
      <c r="O940" s="97"/>
      <c r="P940" s="97"/>
    </row>
    <row r="941" spans="1:16" hidden="1">
      <c r="A941" s="88" t="s">
        <v>1954</v>
      </c>
      <c r="B941" s="89" t="s">
        <v>1863</v>
      </c>
      <c r="C941" s="90" t="s">
        <v>1955</v>
      </c>
      <c r="D941" s="91"/>
      <c r="E941" s="96"/>
      <c r="F941" s="97"/>
      <c r="G941" s="97"/>
      <c r="H941" s="97"/>
      <c r="I941" s="142"/>
      <c r="J941" s="142"/>
      <c r="K941" s="142"/>
      <c r="L941" s="142"/>
      <c r="M941" s="142"/>
      <c r="N941" s="97"/>
      <c r="O941" s="97"/>
      <c r="P941" s="97"/>
    </row>
    <row r="942" spans="1:16" hidden="1">
      <c r="A942" s="88" t="s">
        <v>1956</v>
      </c>
      <c r="B942" s="89" t="s">
        <v>1863</v>
      </c>
      <c r="C942" s="90" t="s">
        <v>1955</v>
      </c>
      <c r="D942" s="99" t="s">
        <v>1957</v>
      </c>
      <c r="E942" s="90"/>
      <c r="F942" s="97"/>
      <c r="G942" s="97"/>
      <c r="H942" s="97"/>
      <c r="I942" s="142"/>
      <c r="J942" s="142"/>
      <c r="K942" s="142"/>
      <c r="L942" s="142"/>
      <c r="M942" s="142"/>
      <c r="N942" s="97"/>
      <c r="O942" s="97"/>
      <c r="P942" s="97"/>
    </row>
    <row r="943" spans="1:16" hidden="1">
      <c r="A943" s="88" t="s">
        <v>1958</v>
      </c>
      <c r="B943" s="89" t="s">
        <v>1863</v>
      </c>
      <c r="C943" s="90" t="s">
        <v>1955</v>
      </c>
      <c r="D943" s="99" t="s">
        <v>1959</v>
      </c>
      <c r="E943" s="90"/>
      <c r="F943" s="97"/>
      <c r="G943" s="97"/>
      <c r="H943" s="97"/>
      <c r="I943" s="142"/>
      <c r="J943" s="142"/>
      <c r="K943" s="142"/>
      <c r="L943" s="142"/>
      <c r="M943" s="142"/>
      <c r="N943" s="97"/>
      <c r="O943" s="97"/>
      <c r="P943" s="97"/>
    </row>
    <row r="944" spans="1:16" hidden="1">
      <c r="A944" s="88" t="s">
        <v>1960</v>
      </c>
      <c r="B944" s="89" t="s">
        <v>1863</v>
      </c>
      <c r="C944" s="90" t="s">
        <v>1955</v>
      </c>
      <c r="D944" s="99" t="s">
        <v>1961</v>
      </c>
      <c r="E944" s="90"/>
      <c r="F944" s="97"/>
      <c r="G944" s="97"/>
      <c r="H944" s="97"/>
      <c r="I944" s="142"/>
      <c r="J944" s="142"/>
      <c r="K944" s="142"/>
      <c r="L944" s="142"/>
      <c r="M944" s="142"/>
      <c r="N944" s="97"/>
      <c r="O944" s="97"/>
      <c r="P944" s="97"/>
    </row>
    <row r="945" spans="1:16" hidden="1">
      <c r="A945" s="88" t="s">
        <v>1962</v>
      </c>
      <c r="B945" s="89" t="s">
        <v>1863</v>
      </c>
      <c r="C945" s="90" t="s">
        <v>1955</v>
      </c>
      <c r="D945" s="99" t="s">
        <v>1957</v>
      </c>
      <c r="E945" s="90"/>
      <c r="F945" s="97"/>
      <c r="G945" s="97"/>
      <c r="H945" s="97"/>
      <c r="I945" s="142"/>
      <c r="J945" s="142"/>
      <c r="K945" s="142"/>
      <c r="L945" s="142"/>
      <c r="M945" s="142"/>
      <c r="N945" s="97"/>
      <c r="O945" s="97"/>
      <c r="P945" s="97"/>
    </row>
    <row r="946" spans="1:16" hidden="1">
      <c r="A946" s="88" t="s">
        <v>1963</v>
      </c>
      <c r="B946" s="89" t="s">
        <v>1863</v>
      </c>
      <c r="C946" s="90" t="s">
        <v>1955</v>
      </c>
      <c r="D946" s="99" t="s">
        <v>1964</v>
      </c>
      <c r="E946" s="90"/>
      <c r="F946" s="97"/>
      <c r="G946" s="97"/>
      <c r="H946" s="97"/>
      <c r="I946" s="142"/>
      <c r="J946" s="142"/>
      <c r="K946" s="142"/>
      <c r="L946" s="142"/>
      <c r="M946" s="142"/>
      <c r="N946" s="97"/>
      <c r="O946" s="97"/>
      <c r="P946" s="97"/>
    </row>
    <row r="947" spans="1:16" hidden="1">
      <c r="A947" s="88" t="s">
        <v>1965</v>
      </c>
      <c r="B947" s="89" t="s">
        <v>1863</v>
      </c>
      <c r="C947" s="90" t="s">
        <v>1955</v>
      </c>
      <c r="D947" s="99" t="s">
        <v>1966</v>
      </c>
      <c r="E947" s="90"/>
      <c r="F947" s="97"/>
      <c r="G947" s="97"/>
      <c r="H947" s="97"/>
      <c r="I947" s="142"/>
      <c r="J947" s="142"/>
      <c r="K947" s="142"/>
      <c r="L947" s="142"/>
      <c r="M947" s="142"/>
      <c r="N947" s="97"/>
      <c r="O947" s="97"/>
      <c r="P947" s="97"/>
    </row>
    <row r="948" spans="1:16" hidden="1">
      <c r="A948" s="88" t="s">
        <v>1967</v>
      </c>
      <c r="B948" s="89" t="s">
        <v>1863</v>
      </c>
      <c r="C948" s="90" t="s">
        <v>1955</v>
      </c>
      <c r="D948" s="99" t="s">
        <v>1968</v>
      </c>
      <c r="E948" s="90"/>
      <c r="F948" s="97"/>
      <c r="G948" s="97"/>
      <c r="H948" s="97"/>
      <c r="I948" s="142"/>
      <c r="J948" s="142"/>
      <c r="K948" s="142"/>
      <c r="L948" s="142"/>
      <c r="M948" s="142"/>
      <c r="N948" s="97"/>
      <c r="O948" s="97"/>
      <c r="P948" s="97"/>
    </row>
    <row r="949" spans="1:16" hidden="1">
      <c r="A949" s="88" t="s">
        <v>1969</v>
      </c>
      <c r="B949" s="89" t="s">
        <v>1863</v>
      </c>
      <c r="C949" s="90" t="s">
        <v>1955</v>
      </c>
      <c r="D949" s="99" t="s">
        <v>1970</v>
      </c>
      <c r="E949" s="90"/>
      <c r="F949" s="97"/>
      <c r="G949" s="97"/>
      <c r="H949" s="97"/>
      <c r="I949" s="142"/>
      <c r="J949" s="142"/>
      <c r="K949" s="142"/>
      <c r="L949" s="142"/>
      <c r="M949" s="142"/>
      <c r="N949" s="97"/>
      <c r="O949" s="97"/>
      <c r="P949" s="97"/>
    </row>
    <row r="950" spans="1:16" hidden="1">
      <c r="A950" s="88" t="s">
        <v>1971</v>
      </c>
      <c r="B950" s="89" t="s">
        <v>1863</v>
      </c>
      <c r="C950" s="90" t="s">
        <v>1955</v>
      </c>
      <c r="D950" s="99" t="s">
        <v>1972</v>
      </c>
      <c r="E950" s="96"/>
      <c r="F950" s="97"/>
      <c r="G950" s="97"/>
      <c r="H950" s="97"/>
      <c r="I950" s="142"/>
      <c r="J950" s="142"/>
      <c r="K950" s="142"/>
      <c r="L950" s="142"/>
      <c r="M950" s="142"/>
      <c r="N950" s="97"/>
      <c r="O950" s="97"/>
      <c r="P950" s="97"/>
    </row>
    <row r="951" spans="1:16" hidden="1">
      <c r="A951" s="88" t="s">
        <v>1973</v>
      </c>
      <c r="B951" s="89" t="s">
        <v>1863</v>
      </c>
      <c r="C951" s="90" t="s">
        <v>1955</v>
      </c>
      <c r="D951" s="99" t="s">
        <v>1974</v>
      </c>
      <c r="E951" s="96"/>
      <c r="F951" s="97"/>
      <c r="G951" s="97"/>
      <c r="H951" s="97"/>
      <c r="I951" s="142"/>
      <c r="J951" s="142"/>
      <c r="K951" s="142"/>
      <c r="L951" s="142"/>
      <c r="M951" s="142"/>
      <c r="N951" s="97"/>
      <c r="O951" s="97"/>
      <c r="P951" s="97"/>
    </row>
    <row r="952" spans="1:16" hidden="1">
      <c r="A952" s="88" t="s">
        <v>1975</v>
      </c>
      <c r="B952" s="89" t="s">
        <v>1863</v>
      </c>
      <c r="C952" s="90" t="s">
        <v>1976</v>
      </c>
      <c r="D952" s="91"/>
      <c r="E952" s="96"/>
      <c r="F952" s="97"/>
      <c r="G952" s="97"/>
      <c r="H952" s="97"/>
      <c r="I952" s="142"/>
      <c r="J952" s="142"/>
      <c r="K952" s="142"/>
      <c r="L952" s="142"/>
      <c r="M952" s="142"/>
      <c r="N952" s="97"/>
      <c r="O952" s="97"/>
      <c r="P952" s="97"/>
    </row>
    <row r="953" spans="1:16" hidden="1">
      <c r="A953" s="88" t="s">
        <v>1977</v>
      </c>
      <c r="B953" s="89" t="s">
        <v>1863</v>
      </c>
      <c r="C953" s="90" t="s">
        <v>1976</v>
      </c>
      <c r="D953" s="91" t="s">
        <v>1978</v>
      </c>
      <c r="E953" s="96"/>
      <c r="F953" s="97"/>
      <c r="G953" s="97"/>
      <c r="H953" s="97"/>
      <c r="I953" s="142"/>
      <c r="J953" s="142"/>
      <c r="K953" s="142"/>
      <c r="L953" s="142"/>
      <c r="M953" s="142"/>
      <c r="N953" s="97"/>
      <c r="O953" s="97"/>
      <c r="P953" s="97"/>
    </row>
    <row r="954" spans="1:16" hidden="1">
      <c r="A954" s="88" t="s">
        <v>1979</v>
      </c>
      <c r="B954" s="89" t="s">
        <v>1863</v>
      </c>
      <c r="C954" s="90" t="s">
        <v>1976</v>
      </c>
      <c r="D954" s="91" t="s">
        <v>1980</v>
      </c>
      <c r="E954" s="96"/>
      <c r="F954" s="97"/>
      <c r="G954" s="97"/>
      <c r="H954" s="97"/>
      <c r="I954" s="142"/>
      <c r="J954" s="142"/>
      <c r="K954" s="142"/>
      <c r="L954" s="142"/>
      <c r="M954" s="142"/>
      <c r="N954" s="97"/>
      <c r="O954" s="97"/>
      <c r="P954" s="97"/>
    </row>
    <row r="955" spans="1:16" hidden="1">
      <c r="A955" s="88" t="s">
        <v>1981</v>
      </c>
      <c r="B955" s="89" t="s">
        <v>1863</v>
      </c>
      <c r="C955" s="90" t="s">
        <v>1976</v>
      </c>
      <c r="D955" s="91" t="s">
        <v>1982</v>
      </c>
      <c r="E955" s="96"/>
      <c r="F955" s="97"/>
      <c r="G955" s="97"/>
      <c r="H955" s="97"/>
      <c r="I955" s="142"/>
      <c r="J955" s="142"/>
      <c r="K955" s="142"/>
      <c r="L955" s="142"/>
      <c r="M955" s="142"/>
      <c r="N955" s="97"/>
      <c r="O955" s="97"/>
      <c r="P955" s="97"/>
    </row>
    <row r="956" spans="1:16" hidden="1">
      <c r="A956" s="88" t="s">
        <v>1983</v>
      </c>
      <c r="B956" s="89" t="s">
        <v>1863</v>
      </c>
      <c r="C956" s="90" t="s">
        <v>1976</v>
      </c>
      <c r="D956" s="91" t="s">
        <v>1984</v>
      </c>
      <c r="E956" s="96"/>
      <c r="F956" s="97"/>
      <c r="G956" s="97"/>
      <c r="H956" s="97"/>
      <c r="I956" s="142"/>
      <c r="J956" s="142"/>
      <c r="K956" s="142"/>
      <c r="L956" s="142"/>
      <c r="M956" s="142"/>
      <c r="N956" s="97"/>
      <c r="O956" s="97"/>
      <c r="P956" s="97"/>
    </row>
    <row r="957" spans="1:16" hidden="1">
      <c r="A957" s="88" t="s">
        <v>1985</v>
      </c>
      <c r="B957" s="89" t="s">
        <v>1863</v>
      </c>
      <c r="C957" s="90" t="s">
        <v>1986</v>
      </c>
      <c r="D957" s="91"/>
      <c r="E957" s="96"/>
      <c r="F957" s="97"/>
      <c r="G957" s="97"/>
      <c r="H957" s="97"/>
      <c r="I957" s="142"/>
      <c r="J957" s="142"/>
      <c r="K957" s="142"/>
      <c r="L957" s="142"/>
      <c r="M957" s="142"/>
      <c r="N957" s="97"/>
      <c r="O957" s="97"/>
      <c r="P957" s="97"/>
    </row>
    <row r="958" spans="1:16" hidden="1">
      <c r="A958" s="88" t="s">
        <v>1987</v>
      </c>
      <c r="B958" s="89" t="s">
        <v>1863</v>
      </c>
      <c r="C958" s="90" t="s">
        <v>1986</v>
      </c>
      <c r="D958" s="91" t="s">
        <v>1988</v>
      </c>
      <c r="E958" s="96"/>
      <c r="F958" s="97"/>
      <c r="G958" s="97"/>
      <c r="H958" s="97"/>
      <c r="I958" s="142"/>
      <c r="J958" s="142"/>
      <c r="K958" s="142"/>
      <c r="L958" s="142"/>
      <c r="M958" s="142"/>
      <c r="N958" s="97"/>
      <c r="O958" s="97"/>
      <c r="P958" s="97"/>
    </row>
    <row r="959" spans="1:16" hidden="1">
      <c r="A959" s="88" t="s">
        <v>1989</v>
      </c>
      <c r="B959" s="89" t="s">
        <v>1863</v>
      </c>
      <c r="C959" s="90" t="s">
        <v>1986</v>
      </c>
      <c r="D959" s="91" t="s">
        <v>1990</v>
      </c>
      <c r="E959" s="96"/>
      <c r="F959" s="97"/>
      <c r="G959" s="97"/>
      <c r="H959" s="97"/>
      <c r="I959" s="142"/>
      <c r="J959" s="142"/>
      <c r="K959" s="142"/>
      <c r="L959" s="142"/>
      <c r="M959" s="142"/>
      <c r="N959" s="97"/>
      <c r="O959" s="97"/>
      <c r="P959" s="97"/>
    </row>
    <row r="960" spans="1:16" hidden="1">
      <c r="A960" s="88" t="s">
        <v>1991</v>
      </c>
      <c r="B960" s="89" t="s">
        <v>1863</v>
      </c>
      <c r="C960" s="90" t="s">
        <v>1986</v>
      </c>
      <c r="D960" s="91" t="s">
        <v>1992</v>
      </c>
      <c r="E960" s="96"/>
      <c r="F960" s="97"/>
      <c r="G960" s="97"/>
      <c r="H960" s="97"/>
      <c r="I960" s="142"/>
      <c r="J960" s="142"/>
      <c r="K960" s="142"/>
      <c r="L960" s="142"/>
      <c r="M960" s="142"/>
      <c r="N960" s="97"/>
      <c r="O960" s="97"/>
      <c r="P960" s="97"/>
    </row>
    <row r="961" spans="1:16" hidden="1">
      <c r="A961" s="88" t="s">
        <v>1993</v>
      </c>
      <c r="B961" s="89" t="s">
        <v>1994</v>
      </c>
      <c r="C961" s="90"/>
      <c r="D961" s="91"/>
      <c r="E961" s="96"/>
      <c r="F961" s="93"/>
      <c r="G961" s="93"/>
      <c r="H961" s="93"/>
      <c r="I961" s="140"/>
      <c r="J961" s="140"/>
      <c r="K961" s="140"/>
      <c r="L961" s="140"/>
      <c r="M961" s="140"/>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43"/>
      <c r="J1086" s="143"/>
      <c r="K1086" s="143"/>
      <c r="L1086" s="143"/>
      <c r="M1086" s="143"/>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140"/>
      <c r="J1190" s="140"/>
      <c r="K1190" s="140"/>
      <c r="L1190" s="140"/>
      <c r="M1190" s="140"/>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140"/>
      <c r="J1257" s="140"/>
      <c r="K1257" s="140"/>
      <c r="L1257" s="140"/>
      <c r="M1257" s="140"/>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140"/>
      <c r="J1344" s="140"/>
      <c r="K1344" s="140"/>
      <c r="L1344" s="140"/>
      <c r="M1344" s="140"/>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140"/>
      <c r="J1390" s="140"/>
      <c r="K1390" s="144"/>
      <c r="L1390" s="144"/>
      <c r="M1390" s="144"/>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57"/>
      <c r="J1495" s="157"/>
      <c r="K1495" s="141"/>
      <c r="L1495" s="141"/>
      <c r="M1495" s="141"/>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5"/>
      <c r="I1568" s="145"/>
      <c r="J1568" s="145"/>
      <c r="K1568" s="145"/>
      <c r="L1568" s="145"/>
      <c r="M1568" s="145"/>
      <c r="N1568" s="105"/>
      <c r="O1568" s="105"/>
      <c r="P1568" s="105"/>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6"/>
      <c r="I1614" s="146"/>
      <c r="J1614" s="146"/>
      <c r="K1614" s="146"/>
      <c r="L1614" s="146"/>
      <c r="M1614" s="146"/>
      <c r="N1614" s="106"/>
      <c r="O1614" s="106"/>
      <c r="P1614" s="106"/>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47"/>
      <c r="J1683" s="147"/>
      <c r="K1683" s="147"/>
      <c r="L1683" s="147"/>
      <c r="M1683" s="147"/>
      <c r="N1683" s="107"/>
      <c r="O1683" s="107"/>
      <c r="P1683" s="107"/>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45"/>
      <c r="J2005" s="145"/>
      <c r="K2005" s="145"/>
      <c r="L2005" s="145"/>
      <c r="M2005" s="145"/>
      <c r="N2005" s="105"/>
      <c r="O2005" s="105"/>
      <c r="P2005" s="105"/>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140"/>
      <c r="J2218" s="140"/>
      <c r="K2218" s="140"/>
      <c r="L2218" s="140"/>
      <c r="M2218" s="140"/>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2"/>
      <c r="J2395" s="92"/>
      <c r="K2395" s="92"/>
      <c r="L2395" s="92"/>
      <c r="M2395" s="92"/>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2"/>
      <c r="J2624" s="92"/>
      <c r="K2624" s="92"/>
      <c r="L2624" s="92"/>
      <c r="M2624" s="92"/>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48"/>
      <c r="J2869" s="148"/>
      <c r="K2869" s="148"/>
      <c r="L2869" s="148"/>
      <c r="M2869" s="148"/>
      <c r="N2869" s="108"/>
      <c r="O2869" s="108"/>
      <c r="P2869" s="108"/>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2"/>
      <c r="J2958" s="92"/>
      <c r="K2958" s="92"/>
      <c r="L2958" s="92"/>
      <c r="M2958" s="92"/>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140"/>
      <c r="J3099" s="140"/>
      <c r="K3099" s="140"/>
      <c r="L3099" s="140"/>
      <c r="M3099" s="140"/>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2"/>
      <c r="J3163" s="92"/>
      <c r="K3163" s="92"/>
      <c r="L3163" s="92"/>
      <c r="M3163" s="92"/>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09"/>
      <c r="F3225" s="109"/>
      <c r="G3225" s="109"/>
      <c r="H3225" s="109"/>
      <c r="I3225" s="158"/>
      <c r="J3225" s="159"/>
      <c r="K3225" s="92"/>
      <c r="L3225" s="92"/>
      <c r="M3225" s="92"/>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60"/>
      <c r="J3291" s="160"/>
      <c r="K3291" s="140"/>
      <c r="L3291" s="140"/>
      <c r="M3291" s="140"/>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49"/>
      <c r="J3517" s="149"/>
      <c r="K3517" s="149"/>
      <c r="L3517" s="149"/>
      <c r="M3517" s="149"/>
      <c r="N3517" s="110"/>
      <c r="O3517" s="110"/>
      <c r="P3517" s="110"/>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140"/>
      <c r="J3694" s="140"/>
      <c r="K3694" s="92"/>
      <c r="L3694" s="92"/>
      <c r="M3694" s="92"/>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140"/>
      <c r="J3799" s="140"/>
      <c r="K3799" s="140"/>
      <c r="L3799" s="140"/>
      <c r="M3799" s="140"/>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2"/>
      <c r="J3871" s="92"/>
      <c r="K3871" s="92"/>
      <c r="L3871" s="92"/>
      <c r="M3871" s="92"/>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7"/>
      <c r="I4018" s="147"/>
      <c r="J4018" s="147"/>
      <c r="K4018" s="147"/>
      <c r="L4018" s="147"/>
      <c r="M4018" s="147"/>
      <c r="N4018" s="107"/>
      <c r="O4018" s="107"/>
      <c r="P4018" s="107"/>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1"/>
      <c r="H4232" s="111"/>
      <c r="I4232" s="150"/>
      <c r="J4232" s="150"/>
      <c r="K4232" s="150"/>
      <c r="L4232" s="150"/>
      <c r="M4232" s="150"/>
      <c r="N4232" s="111"/>
      <c r="O4232" s="111"/>
      <c r="P4232" s="111"/>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2"/>
      <c r="J4386" s="92"/>
      <c r="K4386" s="92"/>
      <c r="L4386" s="92"/>
      <c r="M4386" s="92"/>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5"/>
      <c r="G4530" s="105"/>
      <c r="H4530" s="105"/>
      <c r="I4530" s="145"/>
      <c r="J4530" s="145"/>
      <c r="K4530" s="92"/>
      <c r="L4530" s="92"/>
      <c r="M4530" s="92"/>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140"/>
      <c r="J4642" s="140"/>
      <c r="K4642" s="140"/>
      <c r="L4642" s="140"/>
      <c r="M4642" s="140"/>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2"/>
      <c r="I4703" s="161"/>
      <c r="J4703" s="161"/>
      <c r="K4703" s="151"/>
      <c r="L4703" s="151"/>
      <c r="M4703" s="151"/>
      <c r="N4703" s="113"/>
      <c r="O4703" s="113"/>
      <c r="P4703" s="113"/>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4"/>
      <c r="I4933" s="162"/>
      <c r="J4933" s="140"/>
      <c r="K4933" s="140"/>
      <c r="L4933" s="140"/>
      <c r="M4933" s="140"/>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5"/>
      <c r="H4993" s="115"/>
      <c r="I4993" s="163"/>
      <c r="J4993" s="163"/>
      <c r="K4993" s="92"/>
      <c r="L4993" s="92"/>
      <c r="M4993" s="92"/>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140"/>
      <c r="J5107" s="140"/>
      <c r="K5107" s="140"/>
      <c r="L5107" s="140"/>
      <c r="M5107" s="140"/>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6"/>
      <c r="H5184" s="116"/>
      <c r="I5184" s="152"/>
      <c r="J5184" s="152"/>
      <c r="K5184" s="152"/>
      <c r="L5184" s="152"/>
      <c r="M5184" s="152"/>
      <c r="N5184" s="116"/>
      <c r="O5184" s="116"/>
      <c r="P5184" s="116"/>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140"/>
      <c r="J5271" s="140"/>
      <c r="K5271" s="140"/>
      <c r="L5271" s="140"/>
      <c r="M5271" s="140"/>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2"/>
      <c r="J5386" s="92"/>
      <c r="K5386" s="92"/>
      <c r="L5386" s="92"/>
      <c r="M5386" s="92"/>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140"/>
      <c r="J5464" s="140"/>
      <c r="K5464" s="92"/>
      <c r="L5464" s="92"/>
      <c r="M5464" s="92"/>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140"/>
      <c r="J5607" s="140"/>
      <c r="K5607" s="140"/>
      <c r="L5607" s="140"/>
      <c r="M5607" s="140"/>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140"/>
      <c r="J5660" s="140"/>
      <c r="K5660" s="140"/>
      <c r="L5660" s="140"/>
      <c r="M5660" s="140"/>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140"/>
      <c r="J5806" s="140"/>
      <c r="K5806" s="140"/>
      <c r="L5806" s="140"/>
      <c r="M5806" s="140"/>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6"/>
      <c r="I5885" s="152"/>
      <c r="J5885" s="152"/>
      <c r="K5885" s="152"/>
      <c r="L5885" s="152"/>
      <c r="M5885" s="152"/>
      <c r="N5885" s="116"/>
      <c r="O5885" s="116"/>
      <c r="P5885" s="116"/>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140"/>
      <c r="J5975" s="140"/>
      <c r="K5975" s="140"/>
      <c r="L5975" s="140"/>
      <c r="M5975" s="140"/>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17"/>
      <c r="H6048" s="117"/>
      <c r="I6048" s="153"/>
      <c r="J6048" s="153"/>
      <c r="K6048" s="153"/>
      <c r="L6048" s="153"/>
      <c r="M6048" s="153"/>
      <c r="N6048" s="117"/>
      <c r="O6048" s="117"/>
      <c r="P6048" s="117"/>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35" customFormat="1">
      <c r="A6144" s="128" t="s">
        <v>11334</v>
      </c>
      <c r="B6144" s="129" t="s">
        <v>11335</v>
      </c>
      <c r="C6144" s="130"/>
      <c r="D6144" s="131"/>
      <c r="E6144" s="132"/>
      <c r="F6144" s="132"/>
      <c r="G6144" s="133"/>
      <c r="H6144" s="133"/>
      <c r="I6144" s="164">
        <f>SUM(I6145,I6166,I6178,I6185,I6197,I6207,I6220,I6227,I6239)</f>
        <v>666619</v>
      </c>
      <c r="J6144" s="164">
        <f t="shared" ref="J6144:L6144" si="1">SUM(J6145,J6166,J6178,J6185,J6197,J6207,J6220,J6227,J6239)</f>
        <v>951433</v>
      </c>
      <c r="K6144" s="164">
        <f t="shared" si="1"/>
        <v>1026173</v>
      </c>
      <c r="L6144" s="164">
        <f t="shared" si="1"/>
        <v>1142869</v>
      </c>
      <c r="M6144" s="154">
        <f t="shared" ref="M6144:P6144" si="2">SUM(M6145,M6166,M6178,M6185,M6197,M6207,M6220,M6227,M6239)</f>
        <v>1136088</v>
      </c>
      <c r="N6144" s="134">
        <f t="shared" si="2"/>
        <v>0</v>
      </c>
      <c r="O6144" s="134">
        <f t="shared" si="2"/>
        <v>0</v>
      </c>
      <c r="P6144" s="134">
        <f t="shared" si="2"/>
        <v>0</v>
      </c>
    </row>
    <row r="6145" spans="1:16" s="135" customFormat="1">
      <c r="A6145" s="128" t="s">
        <v>11336</v>
      </c>
      <c r="B6145" s="129" t="s">
        <v>11335</v>
      </c>
      <c r="C6145" s="130" t="s">
        <v>11337</v>
      </c>
      <c r="D6145" s="131"/>
      <c r="E6145" s="136"/>
      <c r="F6145" s="136"/>
      <c r="G6145" s="136"/>
      <c r="H6145" s="136"/>
      <c r="I6145" s="136">
        <f>SUM(I6146:I6165)</f>
        <v>102537</v>
      </c>
      <c r="J6145" s="136">
        <f t="shared" ref="J6145:L6145" si="3">SUM(J6146:J6165)</f>
        <v>369095</v>
      </c>
      <c r="K6145" s="136">
        <f t="shared" si="3"/>
        <v>386279</v>
      </c>
      <c r="L6145" s="136">
        <f t="shared" si="3"/>
        <v>507996</v>
      </c>
      <c r="M6145" s="136">
        <f t="shared" ref="M6145:P6145" si="4">SUM(M6146:M6165)</f>
        <v>484858</v>
      </c>
      <c r="N6145" s="136">
        <f t="shared" si="4"/>
        <v>0</v>
      </c>
      <c r="O6145" s="136">
        <f t="shared" si="4"/>
        <v>0</v>
      </c>
      <c r="P6145" s="136">
        <f t="shared" si="4"/>
        <v>0</v>
      </c>
    </row>
    <row r="6146" spans="1:16">
      <c r="A6146" s="88" t="s">
        <v>11338</v>
      </c>
      <c r="B6146" s="89" t="s">
        <v>11335</v>
      </c>
      <c r="C6146" s="90" t="s">
        <v>11337</v>
      </c>
      <c r="D6146" s="91" t="s">
        <v>1867</v>
      </c>
      <c r="E6146" s="92"/>
      <c r="F6146" s="92"/>
      <c r="G6146" s="92"/>
      <c r="H6146" s="92"/>
      <c r="I6146" s="92">
        <v>321</v>
      </c>
      <c r="J6146" s="92">
        <v>186765</v>
      </c>
      <c r="K6146" s="92">
        <v>208518</v>
      </c>
      <c r="L6146" s="92">
        <v>245417</v>
      </c>
      <c r="M6146" s="92">
        <v>250044</v>
      </c>
      <c r="N6146" s="92"/>
      <c r="O6146" s="92"/>
      <c r="P6146" s="92"/>
    </row>
    <row r="6147" spans="1:16">
      <c r="A6147" s="88" t="s">
        <v>11339</v>
      </c>
      <c r="B6147" s="89" t="s">
        <v>11335</v>
      </c>
      <c r="C6147" s="90" t="s">
        <v>11337</v>
      </c>
      <c r="D6147" s="91" t="s">
        <v>11340</v>
      </c>
      <c r="E6147" s="92"/>
      <c r="F6147" s="92"/>
      <c r="G6147" s="92"/>
      <c r="H6147" s="92"/>
      <c r="I6147" s="92">
        <v>1872</v>
      </c>
      <c r="J6147" s="92">
        <v>2657</v>
      </c>
      <c r="K6147" s="92">
        <v>2101</v>
      </c>
      <c r="L6147" s="92">
        <v>2635</v>
      </c>
      <c r="M6147" s="92">
        <v>2437</v>
      </c>
      <c r="N6147" s="92"/>
      <c r="O6147" s="92"/>
      <c r="P6147" s="92"/>
    </row>
    <row r="6148" spans="1:16">
      <c r="A6148" s="88" t="s">
        <v>11341</v>
      </c>
      <c r="B6148" s="89" t="s">
        <v>11335</v>
      </c>
      <c r="C6148" s="90" t="s">
        <v>11337</v>
      </c>
      <c r="D6148" s="91" t="s">
        <v>11342</v>
      </c>
      <c r="E6148" s="92"/>
      <c r="F6148" s="92"/>
      <c r="G6148" s="92"/>
      <c r="H6148" s="92"/>
      <c r="I6148" s="92">
        <v>5240</v>
      </c>
      <c r="J6148" s="92">
        <v>6319</v>
      </c>
      <c r="K6148" s="92">
        <v>7431</v>
      </c>
      <c r="L6148" s="92">
        <v>5428</v>
      </c>
      <c r="M6148" s="92">
        <v>5503</v>
      </c>
      <c r="N6148" s="92"/>
      <c r="O6148" s="92"/>
      <c r="P6148" s="92"/>
    </row>
    <row r="6149" spans="1:16">
      <c r="A6149" s="88" t="s">
        <v>11343</v>
      </c>
      <c r="B6149" s="89" t="s">
        <v>11335</v>
      </c>
      <c r="C6149" s="90" t="s">
        <v>11337</v>
      </c>
      <c r="D6149" s="91" t="s">
        <v>11344</v>
      </c>
      <c r="E6149" s="92"/>
      <c r="F6149" s="92"/>
      <c r="G6149" s="92"/>
      <c r="H6149" s="92"/>
      <c r="I6149" s="92">
        <v>3767</v>
      </c>
      <c r="J6149" s="92">
        <v>4627</v>
      </c>
      <c r="K6149" s="92">
        <v>3585</v>
      </c>
      <c r="L6149" s="92">
        <v>4816</v>
      </c>
      <c r="M6149" s="92">
        <v>5800</v>
      </c>
      <c r="N6149" s="92"/>
      <c r="O6149" s="92"/>
      <c r="P6149" s="92"/>
    </row>
    <row r="6150" spans="1:16">
      <c r="A6150" s="88" t="s">
        <v>11345</v>
      </c>
      <c r="B6150" s="89" t="s">
        <v>11335</v>
      </c>
      <c r="C6150" s="90" t="s">
        <v>11337</v>
      </c>
      <c r="D6150" s="91" t="s">
        <v>11305</v>
      </c>
      <c r="E6150" s="92"/>
      <c r="F6150" s="92"/>
      <c r="G6150" s="92"/>
      <c r="H6150" s="92"/>
      <c r="I6150" s="92">
        <v>2315</v>
      </c>
      <c r="J6150" s="92">
        <v>3043</v>
      </c>
      <c r="K6150" s="92">
        <v>2789</v>
      </c>
      <c r="L6150" s="92">
        <v>5068</v>
      </c>
      <c r="M6150" s="92">
        <v>5791</v>
      </c>
      <c r="N6150" s="92"/>
      <c r="O6150" s="92"/>
      <c r="P6150" s="92"/>
    </row>
    <row r="6151" spans="1:16">
      <c r="A6151" s="88" t="s">
        <v>11346</v>
      </c>
      <c r="B6151" s="89" t="s">
        <v>11335</v>
      </c>
      <c r="C6151" s="90" t="s">
        <v>11337</v>
      </c>
      <c r="D6151" s="91" t="s">
        <v>11347</v>
      </c>
      <c r="E6151" s="92"/>
      <c r="F6151" s="92"/>
      <c r="G6151" s="92"/>
      <c r="H6151" s="92"/>
      <c r="I6151" s="92">
        <v>3726</v>
      </c>
      <c r="J6151" s="92">
        <v>4585</v>
      </c>
      <c r="K6151" s="92">
        <v>4388</v>
      </c>
      <c r="L6151" s="92">
        <v>5836</v>
      </c>
      <c r="M6151" s="92">
        <v>5841</v>
      </c>
      <c r="N6151" s="92"/>
      <c r="O6151" s="92"/>
      <c r="P6151" s="92"/>
    </row>
    <row r="6152" spans="1:16">
      <c r="A6152" s="88" t="s">
        <v>11348</v>
      </c>
      <c r="B6152" s="89" t="s">
        <v>11335</v>
      </c>
      <c r="C6152" s="90" t="s">
        <v>11337</v>
      </c>
      <c r="D6152" s="91" t="s">
        <v>11349</v>
      </c>
      <c r="E6152" s="92"/>
      <c r="F6152" s="92"/>
      <c r="G6152" s="92"/>
      <c r="H6152" s="92"/>
      <c r="I6152" s="92">
        <v>3769</v>
      </c>
      <c r="J6152" s="92">
        <v>3746</v>
      </c>
      <c r="K6152" s="92">
        <v>4190</v>
      </c>
      <c r="L6152" s="92">
        <v>4714</v>
      </c>
      <c r="M6152" s="92">
        <v>7356</v>
      </c>
      <c r="N6152" s="92"/>
      <c r="O6152" s="92"/>
      <c r="P6152" s="92"/>
    </row>
    <row r="6153" spans="1:16">
      <c r="A6153" s="88" t="s">
        <v>11350</v>
      </c>
      <c r="B6153" s="89" t="s">
        <v>11335</v>
      </c>
      <c r="C6153" s="90" t="s">
        <v>11337</v>
      </c>
      <c r="D6153" s="91" t="s">
        <v>1266</v>
      </c>
      <c r="E6153" s="92"/>
      <c r="F6153" s="92"/>
      <c r="G6153" s="92"/>
      <c r="H6153" s="92"/>
      <c r="I6153" s="92">
        <v>4224</v>
      </c>
      <c r="J6153" s="92">
        <v>5980</v>
      </c>
      <c r="K6153" s="92">
        <v>5663</v>
      </c>
      <c r="L6153" s="92">
        <v>7795</v>
      </c>
      <c r="M6153" s="92">
        <v>9352</v>
      </c>
      <c r="N6153" s="92"/>
      <c r="O6153" s="92"/>
      <c r="P6153" s="92"/>
    </row>
    <row r="6154" spans="1:16">
      <c r="A6154" s="88" t="s">
        <v>11351</v>
      </c>
      <c r="B6154" s="89" t="s">
        <v>11335</v>
      </c>
      <c r="C6154" s="90" t="s">
        <v>11337</v>
      </c>
      <c r="D6154" s="91" t="s">
        <v>2035</v>
      </c>
      <c r="E6154" s="92"/>
      <c r="F6154" s="92"/>
      <c r="G6154" s="92"/>
      <c r="H6154" s="92"/>
      <c r="I6154" s="92">
        <v>1989</v>
      </c>
      <c r="J6154" s="92">
        <v>2118</v>
      </c>
      <c r="K6154" s="92">
        <v>2361</v>
      </c>
      <c r="L6154" s="92">
        <v>2869</v>
      </c>
      <c r="M6154" s="92">
        <v>3003</v>
      </c>
      <c r="N6154" s="92"/>
      <c r="O6154" s="92"/>
      <c r="P6154" s="92"/>
    </row>
    <row r="6155" spans="1:16">
      <c r="A6155" s="88" t="s">
        <v>11352</v>
      </c>
      <c r="B6155" s="89" t="s">
        <v>11335</v>
      </c>
      <c r="C6155" s="90" t="s">
        <v>11337</v>
      </c>
      <c r="D6155" s="91" t="s">
        <v>11353</v>
      </c>
      <c r="E6155" s="92"/>
      <c r="F6155" s="92"/>
      <c r="G6155" s="92"/>
      <c r="H6155" s="92"/>
      <c r="I6155" s="92">
        <v>3766</v>
      </c>
      <c r="J6155" s="92">
        <v>3056</v>
      </c>
      <c r="K6155" s="92">
        <v>2178</v>
      </c>
      <c r="L6155" s="92">
        <v>3202</v>
      </c>
      <c r="M6155" s="92">
        <v>4023</v>
      </c>
      <c r="N6155" s="92"/>
      <c r="O6155" s="92"/>
      <c r="P6155" s="92"/>
    </row>
    <row r="6156" spans="1:16">
      <c r="A6156" s="88" t="s">
        <v>11354</v>
      </c>
      <c r="B6156" s="89" t="s">
        <v>11335</v>
      </c>
      <c r="C6156" s="90" t="s">
        <v>11337</v>
      </c>
      <c r="D6156" s="91" t="s">
        <v>920</v>
      </c>
      <c r="E6156" s="92"/>
      <c r="F6156" s="92"/>
      <c r="G6156" s="92"/>
      <c r="H6156" s="92"/>
      <c r="I6156" s="92">
        <v>10172</v>
      </c>
      <c r="J6156" s="92">
        <v>10382</v>
      </c>
      <c r="K6156" s="92">
        <v>11060</v>
      </c>
      <c r="L6156" s="92">
        <v>13116</v>
      </c>
      <c r="M6156" s="92">
        <v>13854</v>
      </c>
      <c r="N6156" s="92"/>
      <c r="O6156" s="92"/>
      <c r="P6156" s="92"/>
    </row>
    <row r="6157" spans="1:16">
      <c r="A6157" s="88" t="s">
        <v>11355</v>
      </c>
      <c r="B6157" s="89" t="s">
        <v>11335</v>
      </c>
      <c r="C6157" s="90" t="s">
        <v>11337</v>
      </c>
      <c r="D6157" s="91" t="s">
        <v>11356</v>
      </c>
      <c r="E6157" s="92"/>
      <c r="F6157" s="92"/>
      <c r="G6157" s="92"/>
      <c r="H6157" s="92"/>
      <c r="I6157" s="92">
        <v>2603</v>
      </c>
      <c r="J6157" s="92">
        <v>2556</v>
      </c>
      <c r="K6157" s="92">
        <v>2455</v>
      </c>
      <c r="L6157" s="92">
        <v>2588</v>
      </c>
      <c r="M6157" s="92">
        <v>2506</v>
      </c>
      <c r="N6157" s="92"/>
      <c r="O6157" s="92"/>
      <c r="P6157" s="92"/>
    </row>
    <row r="6158" spans="1:16">
      <c r="A6158" s="88" t="s">
        <v>11357</v>
      </c>
      <c r="B6158" s="89" t="s">
        <v>11335</v>
      </c>
      <c r="C6158" s="90" t="s">
        <v>11337</v>
      </c>
      <c r="D6158" s="91" t="s">
        <v>11227</v>
      </c>
      <c r="E6158" s="92"/>
      <c r="F6158" s="92"/>
      <c r="G6158" s="92"/>
      <c r="H6158" s="92"/>
      <c r="I6158" s="92">
        <v>9399</v>
      </c>
      <c r="J6158" s="92">
        <v>8274</v>
      </c>
      <c r="K6158" s="92">
        <v>7399</v>
      </c>
      <c r="L6158" s="92">
        <v>9249</v>
      </c>
      <c r="M6158" s="92">
        <v>9350</v>
      </c>
      <c r="N6158" s="92"/>
      <c r="O6158" s="92"/>
      <c r="P6158" s="92"/>
    </row>
    <row r="6159" spans="1:16">
      <c r="A6159" s="88" t="s">
        <v>11358</v>
      </c>
      <c r="B6159" s="89" t="s">
        <v>11335</v>
      </c>
      <c r="C6159" s="90" t="s">
        <v>11337</v>
      </c>
      <c r="D6159" s="91" t="s">
        <v>11359</v>
      </c>
      <c r="E6159" s="92"/>
      <c r="F6159" s="92"/>
      <c r="G6159" s="92"/>
      <c r="H6159" s="92"/>
      <c r="I6159" s="92">
        <v>27403</v>
      </c>
      <c r="J6159" s="92">
        <v>38006</v>
      </c>
      <c r="K6159" s="92">
        <v>29882</v>
      </c>
      <c r="L6159" s="92">
        <v>46966</v>
      </c>
      <c r="M6159" s="92">
        <v>50053</v>
      </c>
      <c r="N6159" s="92"/>
      <c r="O6159" s="92"/>
      <c r="P6159" s="92"/>
    </row>
    <row r="6160" spans="1:16">
      <c r="A6160" s="88" t="s">
        <v>11360</v>
      </c>
      <c r="B6160" s="89" t="s">
        <v>11335</v>
      </c>
      <c r="C6160" s="90" t="s">
        <v>11337</v>
      </c>
      <c r="D6160" s="91" t="s">
        <v>11361</v>
      </c>
      <c r="E6160" s="92"/>
      <c r="F6160" s="92"/>
      <c r="G6160" s="92"/>
      <c r="H6160" s="92"/>
      <c r="I6160" s="92">
        <v>2286</v>
      </c>
      <c r="J6160" s="92">
        <v>2601</v>
      </c>
      <c r="K6160" s="92">
        <v>2319</v>
      </c>
      <c r="L6160" s="92">
        <v>3737</v>
      </c>
      <c r="M6160" s="92">
        <v>4115</v>
      </c>
      <c r="N6160" s="92"/>
      <c r="O6160" s="92"/>
      <c r="P6160" s="92"/>
    </row>
    <row r="6161" spans="1:16">
      <c r="A6161" s="88" t="s">
        <v>11362</v>
      </c>
      <c r="B6161" s="89" t="s">
        <v>11335</v>
      </c>
      <c r="C6161" s="90" t="s">
        <v>11337</v>
      </c>
      <c r="D6161" s="91" t="s">
        <v>11363</v>
      </c>
      <c r="E6161" s="92"/>
      <c r="F6161" s="92"/>
      <c r="G6161" s="92"/>
      <c r="H6161" s="92"/>
      <c r="I6161" s="92">
        <v>2975</v>
      </c>
      <c r="J6161" s="92">
        <v>3023</v>
      </c>
      <c r="K6161" s="92">
        <v>3266</v>
      </c>
      <c r="L6161" s="92">
        <v>3200</v>
      </c>
      <c r="M6161" s="92">
        <v>3563</v>
      </c>
      <c r="N6161" s="92"/>
      <c r="O6161" s="92"/>
      <c r="P6161" s="92"/>
    </row>
    <row r="6162" spans="1:16">
      <c r="A6162" s="88" t="s">
        <v>11364</v>
      </c>
      <c r="B6162" s="89" t="s">
        <v>11335</v>
      </c>
      <c r="C6162" s="90" t="s">
        <v>11337</v>
      </c>
      <c r="D6162" s="91" t="s">
        <v>11365</v>
      </c>
      <c r="E6162" s="92"/>
      <c r="F6162" s="92"/>
      <c r="G6162" s="92"/>
      <c r="H6162" s="92"/>
      <c r="I6162" s="92">
        <v>10274</v>
      </c>
      <c r="J6162" s="92">
        <v>8387</v>
      </c>
      <c r="K6162" s="92">
        <v>8923</v>
      </c>
      <c r="L6162" s="92">
        <v>14095</v>
      </c>
      <c r="M6162" s="92">
        <v>11599</v>
      </c>
      <c r="N6162" s="92"/>
      <c r="O6162" s="92"/>
      <c r="P6162" s="92"/>
    </row>
    <row r="6163" spans="1:16">
      <c r="A6163" s="88" t="s">
        <v>11366</v>
      </c>
      <c r="B6163" s="89" t="s">
        <v>11335</v>
      </c>
      <c r="C6163" s="90" t="s">
        <v>11337</v>
      </c>
      <c r="D6163" s="91" t="s">
        <v>11367</v>
      </c>
      <c r="E6163" s="92"/>
      <c r="F6163" s="92"/>
      <c r="G6163" s="92"/>
      <c r="H6163" s="92"/>
      <c r="I6163" s="92">
        <v>3191</v>
      </c>
      <c r="J6163" s="92">
        <v>4933</v>
      </c>
      <c r="K6163" s="92">
        <v>3723</v>
      </c>
      <c r="L6163" s="92">
        <v>8220</v>
      </c>
      <c r="M6163" s="92">
        <v>8237</v>
      </c>
      <c r="N6163" s="92"/>
      <c r="O6163" s="92"/>
      <c r="P6163" s="92"/>
    </row>
    <row r="6164" spans="1:16">
      <c r="A6164" s="88" t="s">
        <v>11368</v>
      </c>
      <c r="B6164" s="89" t="s">
        <v>11335</v>
      </c>
      <c r="C6164" s="90" t="s">
        <v>11337</v>
      </c>
      <c r="D6164" s="91" t="s">
        <v>11369</v>
      </c>
      <c r="E6164" s="92"/>
      <c r="F6164" s="92"/>
      <c r="G6164" s="92"/>
      <c r="H6164" s="92"/>
      <c r="I6164" s="92">
        <v>1381</v>
      </c>
      <c r="J6164" s="92">
        <v>1598</v>
      </c>
      <c r="K6164" s="92">
        <v>1293</v>
      </c>
      <c r="L6164" s="92">
        <v>2095</v>
      </c>
      <c r="M6164" s="92">
        <v>1947</v>
      </c>
      <c r="N6164" s="92"/>
      <c r="O6164" s="92"/>
      <c r="P6164" s="92"/>
    </row>
    <row r="6165" spans="1:16">
      <c r="A6165" s="88" t="s">
        <v>11370</v>
      </c>
      <c r="B6165" s="89" t="s">
        <v>11335</v>
      </c>
      <c r="C6165" s="90" t="s">
        <v>11337</v>
      </c>
      <c r="D6165" s="91" t="s">
        <v>2181</v>
      </c>
      <c r="E6165" s="92"/>
      <c r="F6165" s="92"/>
      <c r="G6165" s="92"/>
      <c r="H6165" s="92"/>
      <c r="I6165" s="92">
        <v>1864</v>
      </c>
      <c r="J6165" s="92">
        <v>66439</v>
      </c>
      <c r="K6165" s="92">
        <v>72755</v>
      </c>
      <c r="L6165" s="92">
        <v>116950</v>
      </c>
      <c r="M6165" s="92">
        <v>80484</v>
      </c>
      <c r="N6165" s="92"/>
      <c r="O6165" s="92"/>
      <c r="P6165" s="92"/>
    </row>
    <row r="6166" spans="1:16" s="135" customFormat="1">
      <c r="A6166" s="128" t="s">
        <v>11371</v>
      </c>
      <c r="B6166" s="129" t="s">
        <v>11335</v>
      </c>
      <c r="C6166" s="130" t="s">
        <v>11372</v>
      </c>
      <c r="D6166" s="131"/>
      <c r="E6166" s="136"/>
      <c r="F6166" s="136"/>
      <c r="G6166" s="136"/>
      <c r="H6166" s="136"/>
      <c r="I6166" s="136">
        <f>SUM(I6167:I6177)</f>
        <v>93612</v>
      </c>
      <c r="J6166" s="136">
        <f>SUM(J6167:J6177)</f>
        <v>92272</v>
      </c>
      <c r="K6166" s="136">
        <f>SUM(K6167:K6177)</f>
        <v>96987</v>
      </c>
      <c r="L6166" s="136">
        <f t="shared" ref="L6166:M6166" si="5">SUM(L6167:L6177)</f>
        <v>97779</v>
      </c>
      <c r="M6166" s="136">
        <f t="shared" si="5"/>
        <v>100697</v>
      </c>
      <c r="N6166" s="136"/>
      <c r="O6166" s="136"/>
      <c r="P6166" s="136"/>
    </row>
    <row r="6167" spans="1:16">
      <c r="A6167" s="88" t="s">
        <v>11373</v>
      </c>
      <c r="B6167" s="89" t="s">
        <v>11335</v>
      </c>
      <c r="C6167" s="90" t="s">
        <v>11372</v>
      </c>
      <c r="D6167" s="91" t="s">
        <v>11374</v>
      </c>
      <c r="E6167" s="92"/>
      <c r="F6167" s="92"/>
      <c r="G6167" s="92"/>
      <c r="H6167" s="92"/>
      <c r="I6167" s="92">
        <v>39909</v>
      </c>
      <c r="J6167" s="92">
        <v>39990</v>
      </c>
      <c r="K6167" s="92">
        <v>40587</v>
      </c>
      <c r="L6167" s="92">
        <v>42570</v>
      </c>
      <c r="M6167" s="92">
        <v>43222</v>
      </c>
      <c r="N6167" s="92"/>
      <c r="O6167" s="92"/>
      <c r="P6167" s="92"/>
    </row>
    <row r="6168" spans="1:16">
      <c r="A6168" s="88" t="s">
        <v>11375</v>
      </c>
      <c r="B6168" s="89" t="s">
        <v>11335</v>
      </c>
      <c r="C6168" s="90" t="s">
        <v>11372</v>
      </c>
      <c r="D6168" s="91" t="s">
        <v>11376</v>
      </c>
      <c r="E6168" s="92"/>
      <c r="F6168" s="92"/>
      <c r="G6168" s="92"/>
      <c r="H6168" s="92"/>
      <c r="I6168" s="92">
        <v>9541</v>
      </c>
      <c r="J6168" s="92">
        <v>9431</v>
      </c>
      <c r="K6168" s="92">
        <v>10736</v>
      </c>
      <c r="L6168" s="92">
        <v>10342</v>
      </c>
      <c r="M6168" s="92">
        <v>10182</v>
      </c>
      <c r="N6168" s="92"/>
      <c r="O6168" s="92"/>
      <c r="P6168" s="92"/>
    </row>
    <row r="6169" spans="1:16">
      <c r="A6169" s="88" t="s">
        <v>11377</v>
      </c>
      <c r="B6169" s="89" t="s">
        <v>11335</v>
      </c>
      <c r="C6169" s="90" t="s">
        <v>11372</v>
      </c>
      <c r="D6169" s="91" t="s">
        <v>11378</v>
      </c>
      <c r="E6169" s="92"/>
      <c r="F6169" s="92"/>
      <c r="G6169" s="92"/>
      <c r="H6169" s="92"/>
      <c r="I6169" s="92">
        <v>11977</v>
      </c>
      <c r="J6169" s="92">
        <v>8899</v>
      </c>
      <c r="K6169" s="92">
        <v>11100</v>
      </c>
      <c r="L6169" s="92">
        <v>9549</v>
      </c>
      <c r="M6169" s="92">
        <v>10202</v>
      </c>
      <c r="N6169" s="92"/>
      <c r="O6169" s="92"/>
      <c r="P6169" s="92"/>
    </row>
    <row r="6170" spans="1:16">
      <c r="A6170" s="88" t="s">
        <v>11379</v>
      </c>
      <c r="B6170" s="89" t="s">
        <v>11335</v>
      </c>
      <c r="C6170" s="90" t="s">
        <v>11372</v>
      </c>
      <c r="D6170" s="91" t="s">
        <v>11380</v>
      </c>
      <c r="E6170" s="92"/>
      <c r="F6170" s="92"/>
      <c r="G6170" s="92"/>
      <c r="H6170" s="92"/>
      <c r="I6170" s="92">
        <v>5921</v>
      </c>
      <c r="J6170" s="92">
        <v>6462</v>
      </c>
      <c r="K6170" s="92">
        <v>7113</v>
      </c>
      <c r="L6170" s="92">
        <v>7373</v>
      </c>
      <c r="M6170" s="92">
        <v>7107</v>
      </c>
      <c r="N6170" s="92"/>
      <c r="O6170" s="92"/>
      <c r="P6170" s="92"/>
    </row>
    <row r="6171" spans="1:16">
      <c r="A6171" s="88" t="s">
        <v>11381</v>
      </c>
      <c r="B6171" s="89" t="s">
        <v>11335</v>
      </c>
      <c r="C6171" s="90" t="s">
        <v>11372</v>
      </c>
      <c r="D6171" s="91" t="s">
        <v>4359</v>
      </c>
      <c r="E6171" s="92"/>
      <c r="F6171" s="92"/>
      <c r="G6171" s="92"/>
      <c r="H6171" s="92"/>
      <c r="I6171" s="92">
        <v>5526</v>
      </c>
      <c r="J6171" s="92">
        <v>5429</v>
      </c>
      <c r="K6171" s="92">
        <v>5734</v>
      </c>
      <c r="L6171" s="92">
        <v>5914</v>
      </c>
      <c r="M6171" s="92">
        <v>6511</v>
      </c>
      <c r="N6171" s="92"/>
      <c r="O6171" s="92"/>
      <c r="P6171" s="92"/>
    </row>
    <row r="6172" spans="1:16">
      <c r="A6172" s="88" t="s">
        <v>11382</v>
      </c>
      <c r="B6172" s="89" t="s">
        <v>11335</v>
      </c>
      <c r="C6172" s="90" t="s">
        <v>11372</v>
      </c>
      <c r="D6172" s="91" t="s">
        <v>10886</v>
      </c>
      <c r="E6172" s="92"/>
      <c r="F6172" s="92"/>
      <c r="G6172" s="92"/>
      <c r="H6172" s="92"/>
      <c r="I6172" s="92">
        <v>2424</v>
      </c>
      <c r="J6172" s="92">
        <v>2867</v>
      </c>
      <c r="K6172" s="92">
        <v>2812</v>
      </c>
      <c r="L6172" s="92">
        <v>2819</v>
      </c>
      <c r="M6172" s="92">
        <v>2848</v>
      </c>
      <c r="N6172" s="92"/>
      <c r="O6172" s="92"/>
      <c r="P6172" s="92"/>
    </row>
    <row r="6173" spans="1:16">
      <c r="A6173" s="88" t="s">
        <v>11383</v>
      </c>
      <c r="B6173" s="89" t="s">
        <v>11335</v>
      </c>
      <c r="C6173" s="90" t="s">
        <v>11372</v>
      </c>
      <c r="D6173" s="91" t="s">
        <v>11384</v>
      </c>
      <c r="E6173" s="92"/>
      <c r="F6173" s="92"/>
      <c r="G6173" s="92"/>
      <c r="H6173" s="92"/>
      <c r="I6173" s="92">
        <v>1391</v>
      </c>
      <c r="J6173" s="92">
        <v>1787</v>
      </c>
      <c r="K6173" s="92">
        <v>1975</v>
      </c>
      <c r="L6173" s="92">
        <v>1655</v>
      </c>
      <c r="M6173" s="92">
        <v>1915</v>
      </c>
      <c r="N6173" s="92"/>
      <c r="O6173" s="92"/>
      <c r="P6173" s="92"/>
    </row>
    <row r="6174" spans="1:16">
      <c r="A6174" s="88" t="s">
        <v>11385</v>
      </c>
      <c r="B6174" s="89" t="s">
        <v>11335</v>
      </c>
      <c r="C6174" s="90" t="s">
        <v>11372</v>
      </c>
      <c r="D6174" s="91" t="s">
        <v>11386</v>
      </c>
      <c r="E6174" s="92"/>
      <c r="F6174" s="92"/>
      <c r="G6174" s="92"/>
      <c r="H6174" s="92"/>
      <c r="I6174" s="92">
        <v>3681</v>
      </c>
      <c r="J6174" s="92">
        <v>3466</v>
      </c>
      <c r="K6174" s="92">
        <v>3307</v>
      </c>
      <c r="L6174" s="92">
        <v>3803</v>
      </c>
      <c r="M6174" s="92">
        <v>3781</v>
      </c>
      <c r="N6174" s="92"/>
      <c r="O6174" s="92"/>
      <c r="P6174" s="92"/>
    </row>
    <row r="6175" spans="1:16">
      <c r="A6175" s="88" t="s">
        <v>11387</v>
      </c>
      <c r="B6175" s="89" t="s">
        <v>11335</v>
      </c>
      <c r="C6175" s="90" t="s">
        <v>11372</v>
      </c>
      <c r="D6175" s="91" t="s">
        <v>11388</v>
      </c>
      <c r="E6175" s="92"/>
      <c r="F6175" s="92"/>
      <c r="G6175" s="92"/>
      <c r="H6175" s="92"/>
      <c r="I6175" s="92">
        <v>4949</v>
      </c>
      <c r="J6175" s="92">
        <v>4658</v>
      </c>
      <c r="K6175" s="92">
        <v>4269</v>
      </c>
      <c r="L6175" s="92">
        <v>5010</v>
      </c>
      <c r="M6175" s="92">
        <v>4724</v>
      </c>
      <c r="N6175" s="92"/>
      <c r="O6175" s="92"/>
      <c r="P6175" s="92"/>
    </row>
    <row r="6176" spans="1:16">
      <c r="A6176" s="88" t="s">
        <v>11389</v>
      </c>
      <c r="B6176" s="89" t="s">
        <v>11335</v>
      </c>
      <c r="C6176" s="90" t="s">
        <v>11372</v>
      </c>
      <c r="D6176" s="91" t="s">
        <v>3182</v>
      </c>
      <c r="E6176" s="92"/>
      <c r="F6176" s="92"/>
      <c r="G6176" s="92"/>
      <c r="H6176" s="92"/>
      <c r="I6176" s="92">
        <v>4233</v>
      </c>
      <c r="J6176" s="92">
        <v>4535</v>
      </c>
      <c r="K6176" s="92">
        <v>4190</v>
      </c>
      <c r="L6176" s="92">
        <v>3926</v>
      </c>
      <c r="M6176" s="92">
        <v>5143</v>
      </c>
      <c r="N6176" s="92"/>
      <c r="O6176" s="92"/>
      <c r="P6176" s="92"/>
    </row>
    <row r="6177" spans="1:16">
      <c r="A6177" s="88" t="s">
        <v>11390</v>
      </c>
      <c r="B6177" s="89" t="s">
        <v>11335</v>
      </c>
      <c r="C6177" s="90" t="s">
        <v>11372</v>
      </c>
      <c r="D6177" s="91" t="s">
        <v>11391</v>
      </c>
      <c r="E6177" s="92"/>
      <c r="F6177" s="92"/>
      <c r="G6177" s="92"/>
      <c r="H6177" s="92"/>
      <c r="I6177" s="92">
        <v>4060</v>
      </c>
      <c r="J6177" s="92">
        <v>4748</v>
      </c>
      <c r="K6177" s="92">
        <v>5164</v>
      </c>
      <c r="L6177" s="92">
        <v>4818</v>
      </c>
      <c r="M6177" s="92">
        <v>5062</v>
      </c>
      <c r="N6177" s="92"/>
      <c r="O6177" s="92"/>
      <c r="P6177" s="92"/>
    </row>
    <row r="6178" spans="1:16" s="135" customFormat="1">
      <c r="A6178" s="128" t="s">
        <v>11392</v>
      </c>
      <c r="B6178" s="129" t="s">
        <v>11335</v>
      </c>
      <c r="C6178" s="130" t="s">
        <v>11393</v>
      </c>
      <c r="D6178" s="131"/>
      <c r="E6178" s="136"/>
      <c r="F6178" s="136"/>
      <c r="G6178" s="136"/>
      <c r="H6178" s="136"/>
      <c r="I6178" s="136">
        <f>SUM(I6179:I6184)</f>
        <v>39674</v>
      </c>
      <c r="J6178" s="136">
        <f>SUM(J6179:J6184)</f>
        <v>44322</v>
      </c>
      <c r="K6178" s="136">
        <f>SUM(K6179:K6184)</f>
        <v>43913</v>
      </c>
      <c r="L6178" s="136">
        <f t="shared" ref="L6178:M6178" si="6">SUM(L6179:L6184)</f>
        <v>45200</v>
      </c>
      <c r="M6178" s="136">
        <f t="shared" si="6"/>
        <v>46783</v>
      </c>
      <c r="N6178" s="136"/>
      <c r="O6178" s="136"/>
      <c r="P6178" s="136"/>
    </row>
    <row r="6179" spans="1:16">
      <c r="A6179" s="88" t="s">
        <v>11394</v>
      </c>
      <c r="B6179" s="89" t="s">
        <v>11335</v>
      </c>
      <c r="C6179" s="90" t="s">
        <v>11393</v>
      </c>
      <c r="D6179" s="91" t="s">
        <v>9602</v>
      </c>
      <c r="E6179" s="92"/>
      <c r="F6179" s="92"/>
      <c r="G6179" s="92"/>
      <c r="H6179" s="92"/>
      <c r="I6179" s="92">
        <v>21260</v>
      </c>
      <c r="J6179" s="92">
        <v>22863</v>
      </c>
      <c r="K6179" s="92">
        <v>23967</v>
      </c>
      <c r="L6179" s="92">
        <v>24192</v>
      </c>
      <c r="M6179" s="92">
        <v>24707</v>
      </c>
      <c r="N6179" s="92"/>
      <c r="O6179" s="92"/>
      <c r="P6179" s="92"/>
    </row>
    <row r="6180" spans="1:16">
      <c r="A6180" s="88" t="s">
        <v>11395</v>
      </c>
      <c r="B6180" s="89" t="s">
        <v>11335</v>
      </c>
      <c r="C6180" s="90" t="s">
        <v>11393</v>
      </c>
      <c r="D6180" s="91" t="s">
        <v>11396</v>
      </c>
      <c r="E6180" s="92"/>
      <c r="F6180" s="92"/>
      <c r="G6180" s="92"/>
      <c r="H6180" s="92"/>
      <c r="I6180" s="92">
        <v>2432</v>
      </c>
      <c r="J6180" s="92">
        <v>3161</v>
      </c>
      <c r="K6180" s="92">
        <v>2542</v>
      </c>
      <c r="L6180" s="92">
        <v>2728</v>
      </c>
      <c r="M6180" s="92">
        <v>2900</v>
      </c>
      <c r="N6180" s="92"/>
      <c r="O6180" s="92"/>
      <c r="P6180" s="92"/>
    </row>
    <row r="6181" spans="1:16">
      <c r="A6181" s="88" t="s">
        <v>11397</v>
      </c>
      <c r="B6181" s="89" t="s">
        <v>11335</v>
      </c>
      <c r="C6181" s="90" t="s">
        <v>11393</v>
      </c>
      <c r="D6181" s="91" t="s">
        <v>11398</v>
      </c>
      <c r="E6181" s="92"/>
      <c r="F6181" s="92"/>
      <c r="G6181" s="92"/>
      <c r="H6181" s="92"/>
      <c r="I6181" s="92">
        <v>2955</v>
      </c>
      <c r="J6181" s="92">
        <v>3518</v>
      </c>
      <c r="K6181" s="92">
        <v>3979</v>
      </c>
      <c r="L6181" s="92">
        <v>3906</v>
      </c>
      <c r="M6181" s="92">
        <v>3937</v>
      </c>
      <c r="N6181" s="92"/>
      <c r="O6181" s="92"/>
      <c r="P6181" s="92"/>
    </row>
    <row r="6182" spans="1:16">
      <c r="A6182" s="88" t="s">
        <v>11399</v>
      </c>
      <c r="B6182" s="89" t="s">
        <v>11335</v>
      </c>
      <c r="C6182" s="90" t="s">
        <v>11393</v>
      </c>
      <c r="D6182" s="91" t="s">
        <v>6408</v>
      </c>
      <c r="E6182" s="92"/>
      <c r="F6182" s="92"/>
      <c r="G6182" s="92"/>
      <c r="H6182" s="92"/>
      <c r="I6182" s="92">
        <v>4456</v>
      </c>
      <c r="J6182" s="92">
        <v>5332</v>
      </c>
      <c r="K6182" s="92">
        <v>4661</v>
      </c>
      <c r="L6182" s="92">
        <v>5075</v>
      </c>
      <c r="M6182" s="92">
        <v>5215</v>
      </c>
      <c r="N6182" s="92"/>
      <c r="O6182" s="92"/>
      <c r="P6182" s="92"/>
    </row>
    <row r="6183" spans="1:16">
      <c r="A6183" s="88" t="s">
        <v>11400</v>
      </c>
      <c r="B6183" s="89" t="s">
        <v>11335</v>
      </c>
      <c r="C6183" s="90" t="s">
        <v>11393</v>
      </c>
      <c r="D6183" s="91" t="s">
        <v>11401</v>
      </c>
      <c r="E6183" s="92"/>
      <c r="F6183" s="92"/>
      <c r="G6183" s="92"/>
      <c r="H6183" s="92"/>
      <c r="I6183" s="92">
        <v>5053</v>
      </c>
      <c r="J6183" s="92">
        <v>6137</v>
      </c>
      <c r="K6183" s="92">
        <v>6279</v>
      </c>
      <c r="L6183" s="92">
        <v>6380</v>
      </c>
      <c r="M6183" s="92">
        <v>7242</v>
      </c>
      <c r="N6183" s="92"/>
      <c r="O6183" s="92"/>
      <c r="P6183" s="92"/>
    </row>
    <row r="6184" spans="1:16">
      <c r="A6184" s="88" t="s">
        <v>11402</v>
      </c>
      <c r="B6184" s="89" t="s">
        <v>11335</v>
      </c>
      <c r="C6184" s="90" t="s">
        <v>11393</v>
      </c>
      <c r="D6184" s="91" t="s">
        <v>11403</v>
      </c>
      <c r="E6184" s="92"/>
      <c r="F6184" s="92"/>
      <c r="G6184" s="92"/>
      <c r="H6184" s="92"/>
      <c r="I6184" s="92">
        <v>3518</v>
      </c>
      <c r="J6184" s="92">
        <v>3311</v>
      </c>
      <c r="K6184" s="92">
        <v>2485</v>
      </c>
      <c r="L6184" s="92">
        <v>2919</v>
      </c>
      <c r="M6184" s="92">
        <v>2782</v>
      </c>
      <c r="N6184" s="92"/>
      <c r="O6184" s="92"/>
      <c r="P6184" s="92"/>
    </row>
    <row r="6185" spans="1:16" s="135" customFormat="1">
      <c r="A6185" s="128" t="s">
        <v>11404</v>
      </c>
      <c r="B6185" s="129" t="s">
        <v>11335</v>
      </c>
      <c r="C6185" s="130" t="s">
        <v>11405</v>
      </c>
      <c r="D6185" s="131"/>
      <c r="E6185" s="136"/>
      <c r="F6185" s="136"/>
      <c r="G6185" s="136"/>
      <c r="H6185" s="136"/>
      <c r="I6185" s="136">
        <f>SUM(I6186:I6196)</f>
        <v>98958</v>
      </c>
      <c r="J6185" s="136">
        <f>SUM(J6186:J6196)</f>
        <v>99989</v>
      </c>
      <c r="K6185" s="136">
        <f>SUM(K6186:K6196)</f>
        <v>114449</v>
      </c>
      <c r="L6185" s="136">
        <f t="shared" ref="L6185:P6185" si="7">SUM(L6186:L6196)</f>
        <v>112340</v>
      </c>
      <c r="M6185" s="136">
        <f t="shared" si="7"/>
        <v>107920</v>
      </c>
      <c r="N6185" s="136">
        <f t="shared" si="7"/>
        <v>0</v>
      </c>
      <c r="O6185" s="136">
        <f t="shared" si="7"/>
        <v>0</v>
      </c>
      <c r="P6185" s="136">
        <f t="shared" si="7"/>
        <v>0</v>
      </c>
    </row>
    <row r="6186" spans="1:16">
      <c r="A6186" s="88" t="s">
        <v>11406</v>
      </c>
      <c r="B6186" s="89" t="s">
        <v>11335</v>
      </c>
      <c r="C6186" s="90" t="s">
        <v>11405</v>
      </c>
      <c r="D6186" s="91" t="s">
        <v>989</v>
      </c>
      <c r="E6186" s="92"/>
      <c r="F6186" s="92"/>
      <c r="G6186" s="92"/>
      <c r="H6186" s="92"/>
      <c r="I6186" s="92">
        <v>44432</v>
      </c>
      <c r="J6186" s="92">
        <v>46664</v>
      </c>
      <c r="K6186" s="92">
        <v>48800</v>
      </c>
      <c r="L6186" s="92">
        <v>47380</v>
      </c>
      <c r="M6186" s="92">
        <v>47608</v>
      </c>
      <c r="N6186" s="92"/>
      <c r="O6186" s="92"/>
      <c r="P6186" s="92"/>
    </row>
    <row r="6187" spans="1:16">
      <c r="A6187" s="88" t="s">
        <v>11407</v>
      </c>
      <c r="B6187" s="89" t="s">
        <v>11335</v>
      </c>
      <c r="C6187" s="90" t="s">
        <v>11405</v>
      </c>
      <c r="D6187" s="91" t="s">
        <v>11408</v>
      </c>
      <c r="E6187" s="92"/>
      <c r="F6187" s="92"/>
      <c r="G6187" s="92"/>
      <c r="H6187" s="92"/>
      <c r="I6187" s="92">
        <v>6821</v>
      </c>
      <c r="J6187" s="92">
        <v>6148</v>
      </c>
      <c r="K6187" s="92">
        <v>6782</v>
      </c>
      <c r="L6187" s="92">
        <v>6879</v>
      </c>
      <c r="M6187" s="92">
        <v>7082</v>
      </c>
      <c r="N6187" s="92"/>
      <c r="O6187" s="92"/>
      <c r="P6187" s="92"/>
    </row>
    <row r="6188" spans="1:16">
      <c r="A6188" s="88" t="s">
        <v>11409</v>
      </c>
      <c r="B6188" s="89" t="s">
        <v>11335</v>
      </c>
      <c r="C6188" s="90" t="s">
        <v>11405</v>
      </c>
      <c r="D6188" s="91" t="s">
        <v>11410</v>
      </c>
      <c r="E6188" s="92"/>
      <c r="F6188" s="92"/>
      <c r="G6188" s="92"/>
      <c r="H6188" s="92"/>
      <c r="I6188" s="92">
        <v>4232</v>
      </c>
      <c r="J6188" s="92">
        <v>5166</v>
      </c>
      <c r="K6188" s="92">
        <v>5886</v>
      </c>
      <c r="L6188" s="92">
        <v>6247</v>
      </c>
      <c r="M6188" s="92">
        <v>5042</v>
      </c>
      <c r="N6188" s="92"/>
      <c r="O6188" s="92"/>
      <c r="P6188" s="92"/>
    </row>
    <row r="6189" spans="1:16">
      <c r="A6189" s="88" t="s">
        <v>11411</v>
      </c>
      <c r="B6189" s="89" t="s">
        <v>11335</v>
      </c>
      <c r="C6189" s="90" t="s">
        <v>11405</v>
      </c>
      <c r="D6189" s="91" t="s">
        <v>11412</v>
      </c>
      <c r="E6189" s="92"/>
      <c r="F6189" s="92"/>
      <c r="G6189" s="92"/>
      <c r="H6189" s="92"/>
      <c r="I6189" s="92">
        <v>4085</v>
      </c>
      <c r="J6189" s="92">
        <v>4016</v>
      </c>
      <c r="K6189" s="92">
        <v>4828</v>
      </c>
      <c r="L6189" s="92">
        <v>4588</v>
      </c>
      <c r="M6189" s="92">
        <v>4183</v>
      </c>
      <c r="N6189" s="92"/>
      <c r="O6189" s="92"/>
      <c r="P6189" s="92"/>
    </row>
    <row r="6190" spans="1:16">
      <c r="A6190" s="88" t="s">
        <v>11413</v>
      </c>
      <c r="B6190" s="89" t="s">
        <v>11335</v>
      </c>
      <c r="C6190" s="90" t="s">
        <v>11405</v>
      </c>
      <c r="D6190" s="91" t="s">
        <v>11414</v>
      </c>
      <c r="E6190" s="92"/>
      <c r="F6190" s="92"/>
      <c r="G6190" s="92"/>
      <c r="H6190" s="92"/>
      <c r="I6190" s="92">
        <v>7020</v>
      </c>
      <c r="J6190" s="92">
        <v>7489</v>
      </c>
      <c r="K6190" s="92">
        <v>9143</v>
      </c>
      <c r="L6190" s="92">
        <v>8866</v>
      </c>
      <c r="M6190" s="92">
        <v>9032</v>
      </c>
      <c r="N6190" s="92"/>
      <c r="O6190" s="92"/>
      <c r="P6190" s="92"/>
    </row>
    <row r="6191" spans="1:16">
      <c r="A6191" s="88" t="s">
        <v>11415</v>
      </c>
      <c r="B6191" s="89" t="s">
        <v>11335</v>
      </c>
      <c r="C6191" s="90" t="s">
        <v>11405</v>
      </c>
      <c r="D6191" s="91" t="s">
        <v>11416</v>
      </c>
      <c r="E6191" s="92"/>
      <c r="F6191" s="92"/>
      <c r="G6191" s="92"/>
      <c r="H6191" s="92"/>
      <c r="I6191" s="92">
        <v>11435</v>
      </c>
      <c r="J6191" s="92">
        <v>11037</v>
      </c>
      <c r="K6191" s="92">
        <v>12977</v>
      </c>
      <c r="L6191" s="92">
        <v>12630</v>
      </c>
      <c r="M6191" s="92">
        <v>11263</v>
      </c>
      <c r="N6191" s="92"/>
      <c r="O6191" s="92"/>
      <c r="P6191" s="92"/>
    </row>
    <row r="6192" spans="1:16">
      <c r="A6192" s="88" t="s">
        <v>11417</v>
      </c>
      <c r="B6192" s="89" t="s">
        <v>11335</v>
      </c>
      <c r="C6192" s="90" t="s">
        <v>11405</v>
      </c>
      <c r="D6192" s="91" t="s">
        <v>11418</v>
      </c>
      <c r="E6192" s="92"/>
      <c r="F6192" s="92"/>
      <c r="G6192" s="92"/>
      <c r="H6192" s="92"/>
      <c r="I6192" s="92">
        <v>5958</v>
      </c>
      <c r="J6192" s="92">
        <v>5820</v>
      </c>
      <c r="K6192" s="92">
        <v>8946</v>
      </c>
      <c r="L6192" s="92">
        <v>8717</v>
      </c>
      <c r="M6192" s="92">
        <v>7861</v>
      </c>
      <c r="N6192" s="92"/>
      <c r="O6192" s="92"/>
      <c r="P6192" s="92"/>
    </row>
    <row r="6193" spans="1:16">
      <c r="A6193" s="88" t="s">
        <v>11419</v>
      </c>
      <c r="B6193" s="89" t="s">
        <v>11335</v>
      </c>
      <c r="C6193" s="90" t="s">
        <v>11405</v>
      </c>
      <c r="D6193" s="91" t="s">
        <v>2551</v>
      </c>
      <c r="E6193" s="92"/>
      <c r="F6193" s="92"/>
      <c r="G6193" s="92"/>
      <c r="H6193" s="92"/>
      <c r="I6193" s="92">
        <v>5859</v>
      </c>
      <c r="J6193" s="92">
        <v>5100</v>
      </c>
      <c r="K6193" s="92">
        <v>4915</v>
      </c>
      <c r="L6193" s="92">
        <v>5109</v>
      </c>
      <c r="M6193" s="92">
        <v>5112</v>
      </c>
      <c r="N6193" s="92"/>
      <c r="O6193" s="92"/>
      <c r="P6193" s="92"/>
    </row>
    <row r="6194" spans="1:16">
      <c r="A6194" s="88" t="s">
        <v>11420</v>
      </c>
      <c r="B6194" s="89" t="s">
        <v>11335</v>
      </c>
      <c r="C6194" s="90" t="s">
        <v>11405</v>
      </c>
      <c r="D6194" s="91" t="s">
        <v>1760</v>
      </c>
      <c r="E6194" s="92"/>
      <c r="F6194" s="92"/>
      <c r="G6194" s="92"/>
      <c r="H6194" s="92"/>
      <c r="I6194" s="92">
        <v>2396</v>
      </c>
      <c r="J6194" s="92">
        <v>2680</v>
      </c>
      <c r="K6194" s="92">
        <v>4000</v>
      </c>
      <c r="L6194" s="92">
        <v>3727</v>
      </c>
      <c r="M6194" s="92">
        <v>3291</v>
      </c>
      <c r="N6194" s="92"/>
      <c r="O6194" s="92"/>
      <c r="P6194" s="92"/>
    </row>
    <row r="6195" spans="1:16">
      <c r="A6195" s="88" t="s">
        <v>11421</v>
      </c>
      <c r="B6195" s="89" t="s">
        <v>11335</v>
      </c>
      <c r="C6195" s="90" t="s">
        <v>11405</v>
      </c>
      <c r="D6195" s="91" t="s">
        <v>11422</v>
      </c>
      <c r="E6195" s="92"/>
      <c r="F6195" s="92"/>
      <c r="G6195" s="92"/>
      <c r="H6195" s="92"/>
      <c r="I6195" s="92">
        <v>3440</v>
      </c>
      <c r="J6195" s="92">
        <v>3152</v>
      </c>
      <c r="K6195" s="92">
        <v>4822</v>
      </c>
      <c r="L6195" s="92">
        <v>4656</v>
      </c>
      <c r="M6195" s="92">
        <v>4160</v>
      </c>
      <c r="N6195" s="92"/>
      <c r="O6195" s="92"/>
      <c r="P6195" s="92"/>
    </row>
    <row r="6196" spans="1:16">
      <c r="A6196" s="88" t="s">
        <v>11423</v>
      </c>
      <c r="B6196" s="89" t="s">
        <v>11335</v>
      </c>
      <c r="C6196" s="90" t="s">
        <v>11405</v>
      </c>
      <c r="D6196" s="91" t="s">
        <v>11424</v>
      </c>
      <c r="E6196" s="92"/>
      <c r="F6196" s="92"/>
      <c r="G6196" s="92"/>
      <c r="H6196" s="92"/>
      <c r="I6196" s="92">
        <v>3280</v>
      </c>
      <c r="J6196" s="92">
        <v>2717</v>
      </c>
      <c r="K6196" s="92">
        <v>3350</v>
      </c>
      <c r="L6196" s="92">
        <v>3541</v>
      </c>
      <c r="M6196" s="92">
        <v>3286</v>
      </c>
      <c r="N6196" s="92"/>
      <c r="O6196" s="92"/>
      <c r="P6196" s="92"/>
    </row>
    <row r="6197" spans="1:16" s="135" customFormat="1">
      <c r="A6197" s="128" t="s">
        <v>11425</v>
      </c>
      <c r="B6197" s="129" t="s">
        <v>11335</v>
      </c>
      <c r="C6197" s="130" t="s">
        <v>11426</v>
      </c>
      <c r="D6197" s="131"/>
      <c r="E6197" s="136"/>
      <c r="F6197" s="136"/>
      <c r="G6197" s="136"/>
      <c r="H6197" s="136"/>
      <c r="I6197" s="136">
        <f>SUM(I6198:I6206)</f>
        <v>49763</v>
      </c>
      <c r="J6197" s="136">
        <f t="shared" ref="J6197:K6197" si="8">SUM(J6198:J6206)</f>
        <v>50777</v>
      </c>
      <c r="K6197" s="136">
        <f t="shared" si="8"/>
        <v>56005</v>
      </c>
      <c r="L6197" s="136">
        <f t="shared" ref="L6197:P6197" si="9">SUM(L6198:L6206)</f>
        <v>55264</v>
      </c>
      <c r="M6197" s="136">
        <f t="shared" si="9"/>
        <v>57419</v>
      </c>
      <c r="N6197" s="136">
        <f t="shared" si="9"/>
        <v>0</v>
      </c>
      <c r="O6197" s="136">
        <f t="shared" si="9"/>
        <v>0</v>
      </c>
      <c r="P6197" s="136">
        <f t="shared" si="9"/>
        <v>0</v>
      </c>
    </row>
    <row r="6198" spans="1:16">
      <c r="A6198" s="88" t="s">
        <v>11427</v>
      </c>
      <c r="B6198" s="89" t="s">
        <v>11335</v>
      </c>
      <c r="C6198" s="90" t="s">
        <v>11426</v>
      </c>
      <c r="D6198" s="91" t="s">
        <v>11428</v>
      </c>
      <c r="E6198" s="92"/>
      <c r="F6198" s="92"/>
      <c r="G6198" s="92"/>
      <c r="H6198" s="92"/>
      <c r="I6198" s="92">
        <v>0</v>
      </c>
      <c r="J6198" s="92">
        <v>0</v>
      </c>
      <c r="K6198" s="92">
        <v>0</v>
      </c>
      <c r="L6198" s="92">
        <v>0</v>
      </c>
      <c r="M6198" s="92">
        <v>0</v>
      </c>
      <c r="N6198" s="92"/>
      <c r="O6198" s="92"/>
      <c r="P6198" s="92"/>
    </row>
    <row r="6199" spans="1:16">
      <c r="A6199" s="88" t="s">
        <v>11429</v>
      </c>
      <c r="B6199" s="89" t="s">
        <v>11335</v>
      </c>
      <c r="C6199" s="90" t="s">
        <v>11426</v>
      </c>
      <c r="D6199" s="91" t="s">
        <v>5834</v>
      </c>
      <c r="E6199" s="92"/>
      <c r="F6199" s="92"/>
      <c r="G6199" s="92"/>
      <c r="H6199" s="92"/>
      <c r="I6199" s="92">
        <v>3601</v>
      </c>
      <c r="J6199" s="92">
        <v>3135</v>
      </c>
      <c r="K6199" s="92">
        <v>3222</v>
      </c>
      <c r="L6199" s="92">
        <v>3029</v>
      </c>
      <c r="M6199" s="92">
        <v>3161</v>
      </c>
      <c r="N6199" s="92"/>
      <c r="O6199" s="92"/>
      <c r="P6199" s="92"/>
    </row>
    <row r="6200" spans="1:16">
      <c r="A6200" s="88" t="s">
        <v>11430</v>
      </c>
      <c r="B6200" s="89" t="s">
        <v>11335</v>
      </c>
      <c r="C6200" s="90" t="s">
        <v>11426</v>
      </c>
      <c r="D6200" s="91" t="s">
        <v>1648</v>
      </c>
      <c r="E6200" s="92"/>
      <c r="F6200" s="92"/>
      <c r="G6200" s="92"/>
      <c r="H6200" s="92"/>
      <c r="I6200" s="92">
        <v>2774</v>
      </c>
      <c r="J6200" s="92">
        <v>2712</v>
      </c>
      <c r="K6200" s="92">
        <v>2407</v>
      </c>
      <c r="L6200" s="92">
        <v>2563</v>
      </c>
      <c r="M6200" s="92">
        <v>2501</v>
      </c>
      <c r="N6200" s="92"/>
      <c r="O6200" s="92"/>
      <c r="P6200" s="92"/>
    </row>
    <row r="6201" spans="1:16">
      <c r="A6201" s="88" t="s">
        <v>11431</v>
      </c>
      <c r="B6201" s="89" t="s">
        <v>11335</v>
      </c>
      <c r="C6201" s="90" t="s">
        <v>11426</v>
      </c>
      <c r="D6201" s="91" t="s">
        <v>11432</v>
      </c>
      <c r="E6201" s="92"/>
      <c r="F6201" s="92"/>
      <c r="G6201" s="92"/>
      <c r="H6201" s="92"/>
      <c r="I6201" s="92">
        <v>1511</v>
      </c>
      <c r="J6201" s="92">
        <v>1831</v>
      </c>
      <c r="K6201" s="92">
        <v>2132</v>
      </c>
      <c r="L6201" s="92">
        <v>2054</v>
      </c>
      <c r="M6201" s="92">
        <v>1920</v>
      </c>
      <c r="N6201" s="92"/>
      <c r="O6201" s="92"/>
      <c r="P6201" s="92"/>
    </row>
    <row r="6202" spans="1:16">
      <c r="A6202" s="88" t="s">
        <v>11433</v>
      </c>
      <c r="B6202" s="89" t="s">
        <v>11335</v>
      </c>
      <c r="C6202" s="90" t="s">
        <v>11426</v>
      </c>
      <c r="D6202" s="91" t="s">
        <v>11434</v>
      </c>
      <c r="E6202" s="92"/>
      <c r="F6202" s="92"/>
      <c r="G6202" s="92"/>
      <c r="H6202" s="92"/>
      <c r="I6202" s="92">
        <v>3475</v>
      </c>
      <c r="J6202" s="92">
        <v>3557</v>
      </c>
      <c r="K6202" s="92">
        <v>4782</v>
      </c>
      <c r="L6202" s="92">
        <v>4000</v>
      </c>
      <c r="M6202" s="92">
        <v>4664</v>
      </c>
      <c r="N6202" s="92"/>
      <c r="O6202" s="92"/>
      <c r="P6202" s="92"/>
    </row>
    <row r="6203" spans="1:16">
      <c r="A6203" s="88" t="s">
        <v>11435</v>
      </c>
      <c r="B6203" s="89" t="s">
        <v>11335</v>
      </c>
      <c r="C6203" s="90" t="s">
        <v>11426</v>
      </c>
      <c r="D6203" s="91" t="s">
        <v>1193</v>
      </c>
      <c r="E6203" s="92"/>
      <c r="F6203" s="92"/>
      <c r="G6203" s="92"/>
      <c r="H6203" s="92"/>
      <c r="I6203" s="92">
        <v>26835</v>
      </c>
      <c r="J6203" s="92">
        <v>28170</v>
      </c>
      <c r="K6203" s="92">
        <v>29475</v>
      </c>
      <c r="L6203" s="92">
        <v>29961</v>
      </c>
      <c r="M6203" s="92">
        <v>31769</v>
      </c>
      <c r="N6203" s="92"/>
      <c r="O6203" s="92"/>
      <c r="P6203" s="92"/>
    </row>
    <row r="6204" spans="1:16">
      <c r="A6204" s="88" t="s">
        <v>11436</v>
      </c>
      <c r="B6204" s="89" t="s">
        <v>11335</v>
      </c>
      <c r="C6204" s="90" t="s">
        <v>11426</v>
      </c>
      <c r="D6204" s="91" t="s">
        <v>11437</v>
      </c>
      <c r="E6204" s="92"/>
      <c r="F6204" s="92"/>
      <c r="G6204" s="92"/>
      <c r="H6204" s="92"/>
      <c r="I6204" s="92">
        <v>4604</v>
      </c>
      <c r="J6204" s="92">
        <v>4636</v>
      </c>
      <c r="K6204" s="92">
        <v>5675</v>
      </c>
      <c r="L6204" s="92">
        <v>5474</v>
      </c>
      <c r="M6204" s="92">
        <v>4633</v>
      </c>
      <c r="N6204" s="92"/>
      <c r="O6204" s="92"/>
      <c r="P6204" s="92"/>
    </row>
    <row r="6205" spans="1:16">
      <c r="A6205" s="88" t="s">
        <v>11438</v>
      </c>
      <c r="B6205" s="89" t="s">
        <v>11335</v>
      </c>
      <c r="C6205" s="90" t="s">
        <v>11426</v>
      </c>
      <c r="D6205" s="91" t="s">
        <v>11439</v>
      </c>
      <c r="E6205" s="92"/>
      <c r="F6205" s="92"/>
      <c r="G6205" s="92"/>
      <c r="H6205" s="92"/>
      <c r="I6205" s="92">
        <v>4021</v>
      </c>
      <c r="J6205" s="92">
        <v>4045</v>
      </c>
      <c r="K6205" s="92">
        <v>4923</v>
      </c>
      <c r="L6205" s="92">
        <v>4966</v>
      </c>
      <c r="M6205" s="92">
        <v>5506</v>
      </c>
      <c r="N6205" s="92"/>
      <c r="O6205" s="92"/>
      <c r="P6205" s="92"/>
    </row>
    <row r="6206" spans="1:16">
      <c r="A6206" s="88" t="s">
        <v>11440</v>
      </c>
      <c r="B6206" s="89" t="s">
        <v>11335</v>
      </c>
      <c r="C6206" s="90" t="s">
        <v>11426</v>
      </c>
      <c r="D6206" s="91" t="s">
        <v>11441</v>
      </c>
      <c r="E6206" s="92"/>
      <c r="F6206" s="92"/>
      <c r="G6206" s="92"/>
      <c r="H6206" s="92"/>
      <c r="I6206" s="92">
        <v>2942</v>
      </c>
      <c r="J6206" s="92">
        <v>2691</v>
      </c>
      <c r="K6206" s="92">
        <v>3389</v>
      </c>
      <c r="L6206" s="92">
        <v>3217</v>
      </c>
      <c r="M6206" s="92">
        <v>3265</v>
      </c>
      <c r="N6206" s="92"/>
      <c r="O6206" s="92"/>
      <c r="P6206" s="92"/>
    </row>
    <row r="6207" spans="1:16" s="135" customFormat="1">
      <c r="A6207" s="128" t="s">
        <v>11442</v>
      </c>
      <c r="B6207" s="129" t="s">
        <v>11335</v>
      </c>
      <c r="C6207" s="130" t="s">
        <v>11443</v>
      </c>
      <c r="D6207" s="131"/>
      <c r="E6207" s="136"/>
      <c r="F6207" s="136"/>
      <c r="G6207" s="136"/>
      <c r="H6207" s="136"/>
      <c r="I6207" s="136">
        <f>SUM(I6208:I6219)</f>
        <v>76211</v>
      </c>
      <c r="J6207" s="136">
        <f t="shared" ref="J6207:K6207" si="10">SUM(J6208:J6219)</f>
        <v>79600</v>
      </c>
      <c r="K6207" s="136">
        <f t="shared" si="10"/>
        <v>89102</v>
      </c>
      <c r="L6207" s="136">
        <f t="shared" ref="L6207:M6207" si="11">SUM(L6208:L6219)</f>
        <v>86573</v>
      </c>
      <c r="M6207" s="136">
        <f t="shared" si="11"/>
        <v>90083</v>
      </c>
      <c r="N6207" s="136"/>
      <c r="O6207" s="136"/>
      <c r="P6207" s="136"/>
    </row>
    <row r="6208" spans="1:16">
      <c r="A6208" s="88" t="s">
        <v>11444</v>
      </c>
      <c r="B6208" s="89" t="s">
        <v>11335</v>
      </c>
      <c r="C6208" s="90" t="s">
        <v>11443</v>
      </c>
      <c r="D6208" s="91" t="s">
        <v>11445</v>
      </c>
      <c r="E6208" s="92"/>
      <c r="F6208" s="92"/>
      <c r="G6208" s="92"/>
      <c r="H6208" s="92"/>
      <c r="I6208" s="92">
        <v>34991</v>
      </c>
      <c r="J6208" s="92">
        <v>33417</v>
      </c>
      <c r="K6208" s="92">
        <v>36053</v>
      </c>
      <c r="L6208" s="92">
        <v>35561</v>
      </c>
      <c r="M6208" s="92">
        <v>37527</v>
      </c>
      <c r="N6208" s="92"/>
      <c r="O6208" s="92"/>
      <c r="P6208" s="92"/>
    </row>
    <row r="6209" spans="1:16">
      <c r="A6209" s="88" t="s">
        <v>11446</v>
      </c>
      <c r="B6209" s="89" t="s">
        <v>11335</v>
      </c>
      <c r="C6209" s="90" t="s">
        <v>11443</v>
      </c>
      <c r="D6209" s="91" t="s">
        <v>981</v>
      </c>
      <c r="E6209" s="92"/>
      <c r="F6209" s="92"/>
      <c r="G6209" s="92"/>
      <c r="H6209" s="92"/>
      <c r="I6209" s="92">
        <v>4617</v>
      </c>
      <c r="J6209" s="92">
        <v>4904</v>
      </c>
      <c r="K6209" s="92">
        <v>4739</v>
      </c>
      <c r="L6209" s="92">
        <v>5811</v>
      </c>
      <c r="M6209" s="92">
        <v>6360</v>
      </c>
      <c r="N6209" s="92"/>
      <c r="O6209" s="92"/>
      <c r="P6209" s="92"/>
    </row>
    <row r="6210" spans="1:16">
      <c r="A6210" s="88" t="s">
        <v>11447</v>
      </c>
      <c r="B6210" s="89" t="s">
        <v>11335</v>
      </c>
      <c r="C6210" s="90" t="s">
        <v>11443</v>
      </c>
      <c r="D6210" s="91" t="s">
        <v>11448</v>
      </c>
      <c r="E6210" s="92"/>
      <c r="F6210" s="92"/>
      <c r="G6210" s="92"/>
      <c r="H6210" s="92"/>
      <c r="I6210" s="92">
        <v>7223</v>
      </c>
      <c r="J6210" s="92">
        <v>7449</v>
      </c>
      <c r="K6210" s="92">
        <v>8257</v>
      </c>
      <c r="L6210" s="92">
        <v>7744</v>
      </c>
      <c r="M6210" s="92">
        <v>7654</v>
      </c>
      <c r="N6210" s="92"/>
      <c r="O6210" s="92"/>
      <c r="P6210" s="92"/>
    </row>
    <row r="6211" spans="1:16">
      <c r="A6211" s="88" t="s">
        <v>11449</v>
      </c>
      <c r="B6211" s="89" t="s">
        <v>11335</v>
      </c>
      <c r="C6211" s="90" t="s">
        <v>11443</v>
      </c>
      <c r="D6211" s="91" t="s">
        <v>11450</v>
      </c>
      <c r="E6211" s="92"/>
      <c r="F6211" s="92"/>
      <c r="G6211" s="92"/>
      <c r="H6211" s="92"/>
      <c r="I6211" s="92">
        <v>2442</v>
      </c>
      <c r="J6211" s="92">
        <v>2436</v>
      </c>
      <c r="K6211" s="92">
        <v>2892</v>
      </c>
      <c r="L6211" s="92">
        <v>2760</v>
      </c>
      <c r="M6211" s="92">
        <v>2689</v>
      </c>
      <c r="N6211" s="92"/>
      <c r="O6211" s="92"/>
      <c r="P6211" s="92"/>
    </row>
    <row r="6212" spans="1:16">
      <c r="A6212" s="88" t="s">
        <v>11451</v>
      </c>
      <c r="B6212" s="89" t="s">
        <v>11335</v>
      </c>
      <c r="C6212" s="90" t="s">
        <v>11443</v>
      </c>
      <c r="D6212" s="91" t="s">
        <v>11452</v>
      </c>
      <c r="E6212" s="92"/>
      <c r="F6212" s="92"/>
      <c r="G6212" s="92"/>
      <c r="H6212" s="92"/>
      <c r="I6212" s="92">
        <v>3447</v>
      </c>
      <c r="J6212" s="92">
        <v>3469</v>
      </c>
      <c r="K6212" s="92">
        <v>3792</v>
      </c>
      <c r="L6212" s="92">
        <v>3479</v>
      </c>
      <c r="M6212" s="92">
        <v>3583</v>
      </c>
      <c r="N6212" s="92"/>
      <c r="O6212" s="92"/>
      <c r="P6212" s="92"/>
    </row>
    <row r="6213" spans="1:16">
      <c r="A6213" s="88" t="s">
        <v>11453</v>
      </c>
      <c r="B6213" s="89" t="s">
        <v>11335</v>
      </c>
      <c r="C6213" s="90" t="s">
        <v>11443</v>
      </c>
      <c r="D6213" s="91" t="s">
        <v>11454</v>
      </c>
      <c r="E6213" s="92"/>
      <c r="F6213" s="92"/>
      <c r="G6213" s="92"/>
      <c r="H6213" s="92"/>
      <c r="I6213" s="92">
        <v>2751</v>
      </c>
      <c r="J6213" s="92">
        <v>3173</v>
      </c>
      <c r="K6213" s="92">
        <v>4470</v>
      </c>
      <c r="L6213" s="92">
        <v>3330</v>
      </c>
      <c r="M6213" s="92">
        <v>3881</v>
      </c>
      <c r="N6213" s="92"/>
      <c r="O6213" s="92"/>
      <c r="P6213" s="92"/>
    </row>
    <row r="6214" spans="1:16">
      <c r="A6214" s="88" t="s">
        <v>11455</v>
      </c>
      <c r="B6214" s="89" t="s">
        <v>11335</v>
      </c>
      <c r="C6214" s="90" t="s">
        <v>11443</v>
      </c>
      <c r="D6214" s="91" t="s">
        <v>11456</v>
      </c>
      <c r="E6214" s="92"/>
      <c r="F6214" s="92"/>
      <c r="G6214" s="92"/>
      <c r="H6214" s="92"/>
      <c r="I6214" s="92">
        <v>2782</v>
      </c>
      <c r="J6214" s="92">
        <v>3059</v>
      </c>
      <c r="K6214" s="92">
        <v>4632</v>
      </c>
      <c r="L6214" s="92">
        <v>4451</v>
      </c>
      <c r="M6214" s="92">
        <v>4654</v>
      </c>
      <c r="N6214" s="92"/>
      <c r="O6214" s="92"/>
      <c r="P6214" s="92"/>
    </row>
    <row r="6215" spans="1:16">
      <c r="A6215" s="88" t="s">
        <v>11457</v>
      </c>
      <c r="B6215" s="89" t="s">
        <v>11335</v>
      </c>
      <c r="C6215" s="90" t="s">
        <v>11443</v>
      </c>
      <c r="D6215" s="91" t="s">
        <v>11458</v>
      </c>
      <c r="E6215" s="92"/>
      <c r="F6215" s="92"/>
      <c r="G6215" s="92"/>
      <c r="H6215" s="92"/>
      <c r="I6215" s="92">
        <v>2349</v>
      </c>
      <c r="J6215" s="92">
        <v>2833</v>
      </c>
      <c r="K6215" s="92">
        <v>2646</v>
      </c>
      <c r="L6215" s="92">
        <v>2590</v>
      </c>
      <c r="M6215" s="92">
        <v>2863</v>
      </c>
      <c r="N6215" s="92"/>
      <c r="O6215" s="92"/>
      <c r="P6215" s="92"/>
    </row>
    <row r="6216" spans="1:16">
      <c r="A6216" s="88" t="s">
        <v>11459</v>
      </c>
      <c r="B6216" s="89" t="s">
        <v>11335</v>
      </c>
      <c r="C6216" s="90" t="s">
        <v>11443</v>
      </c>
      <c r="D6216" s="91" t="s">
        <v>1598</v>
      </c>
      <c r="E6216" s="92"/>
      <c r="F6216" s="92"/>
      <c r="G6216" s="92"/>
      <c r="H6216" s="92"/>
      <c r="I6216" s="92">
        <v>2985</v>
      </c>
      <c r="J6216" s="92">
        <v>4356</v>
      </c>
      <c r="K6216" s="92">
        <v>4157</v>
      </c>
      <c r="L6216" s="92">
        <v>4203</v>
      </c>
      <c r="M6216" s="92">
        <v>3986</v>
      </c>
      <c r="N6216" s="92"/>
      <c r="O6216" s="92"/>
      <c r="P6216" s="92"/>
    </row>
    <row r="6217" spans="1:16">
      <c r="A6217" s="88" t="s">
        <v>11460</v>
      </c>
      <c r="B6217" s="89" t="s">
        <v>11335</v>
      </c>
      <c r="C6217" s="90" t="s">
        <v>11443</v>
      </c>
      <c r="D6217" s="91" t="s">
        <v>11461</v>
      </c>
      <c r="E6217" s="92"/>
      <c r="F6217" s="92"/>
      <c r="G6217" s="92"/>
      <c r="H6217" s="92"/>
      <c r="I6217" s="92">
        <v>4794</v>
      </c>
      <c r="J6217" s="92">
        <v>5918</v>
      </c>
      <c r="K6217" s="92">
        <v>7487</v>
      </c>
      <c r="L6217" s="92">
        <v>6856</v>
      </c>
      <c r="M6217" s="92">
        <v>6635</v>
      </c>
      <c r="N6217" s="92"/>
      <c r="O6217" s="92"/>
      <c r="P6217" s="92"/>
    </row>
    <row r="6218" spans="1:16">
      <c r="A6218" s="88" t="s">
        <v>11462</v>
      </c>
      <c r="B6218" s="89" t="s">
        <v>11335</v>
      </c>
      <c r="C6218" s="90" t="s">
        <v>11443</v>
      </c>
      <c r="D6218" s="91" t="s">
        <v>11463</v>
      </c>
      <c r="E6218" s="92"/>
      <c r="F6218" s="92"/>
      <c r="G6218" s="92"/>
      <c r="H6218" s="92"/>
      <c r="I6218" s="92">
        <v>3219</v>
      </c>
      <c r="J6218" s="92">
        <v>3672</v>
      </c>
      <c r="K6218" s="92">
        <v>4329</v>
      </c>
      <c r="L6218" s="92">
        <v>3339</v>
      </c>
      <c r="M6218" s="92">
        <v>3869</v>
      </c>
      <c r="N6218" s="92"/>
      <c r="O6218" s="92"/>
      <c r="P6218" s="92"/>
    </row>
    <row r="6219" spans="1:16">
      <c r="A6219" s="88" t="s">
        <v>11464</v>
      </c>
      <c r="B6219" s="89" t="s">
        <v>11335</v>
      </c>
      <c r="C6219" s="90" t="s">
        <v>11443</v>
      </c>
      <c r="D6219" s="91" t="s">
        <v>11465</v>
      </c>
      <c r="E6219" s="92"/>
      <c r="F6219" s="92"/>
      <c r="G6219" s="92"/>
      <c r="H6219" s="92"/>
      <c r="I6219" s="92">
        <v>4611</v>
      </c>
      <c r="J6219" s="92">
        <v>4914</v>
      </c>
      <c r="K6219" s="92">
        <v>5648</v>
      </c>
      <c r="L6219" s="92">
        <v>6449</v>
      </c>
      <c r="M6219" s="92">
        <v>6382</v>
      </c>
      <c r="N6219" s="92"/>
      <c r="O6219" s="92"/>
      <c r="P6219" s="92"/>
    </row>
    <row r="6220" spans="1:16" s="135" customFormat="1">
      <c r="A6220" s="128" t="s">
        <v>11466</v>
      </c>
      <c r="B6220" s="129" t="s">
        <v>11335</v>
      </c>
      <c r="C6220" s="130" t="s">
        <v>11467</v>
      </c>
      <c r="D6220" s="131"/>
      <c r="E6220" s="136"/>
      <c r="F6220" s="136"/>
      <c r="G6220" s="136"/>
      <c r="H6220" s="136"/>
      <c r="I6220" s="136">
        <f>SUM(I6221:I6226)</f>
        <v>43619</v>
      </c>
      <c r="J6220" s="136">
        <f t="shared" ref="J6220:K6220" si="12">SUM(J6221:J6226)</f>
        <v>43816</v>
      </c>
      <c r="K6220" s="136">
        <f t="shared" si="12"/>
        <v>45250</v>
      </c>
      <c r="L6220" s="136">
        <f t="shared" ref="L6220:P6220" si="13">SUM(L6221:L6226)</f>
        <v>50182</v>
      </c>
      <c r="M6220" s="136">
        <f t="shared" si="13"/>
        <v>50443</v>
      </c>
      <c r="N6220" s="136">
        <f t="shared" si="13"/>
        <v>0</v>
      </c>
      <c r="O6220" s="136">
        <f t="shared" si="13"/>
        <v>0</v>
      </c>
      <c r="P6220" s="136">
        <f t="shared" si="13"/>
        <v>0</v>
      </c>
    </row>
    <row r="6221" spans="1:16">
      <c r="A6221" s="88" t="s">
        <v>11468</v>
      </c>
      <c r="B6221" s="89" t="s">
        <v>11335</v>
      </c>
      <c r="C6221" s="90" t="s">
        <v>11467</v>
      </c>
      <c r="D6221" s="91" t="s">
        <v>2356</v>
      </c>
      <c r="E6221" s="92"/>
      <c r="F6221" s="92"/>
      <c r="G6221" s="92"/>
      <c r="H6221" s="92"/>
      <c r="I6221" s="92">
        <v>22068</v>
      </c>
      <c r="J6221" s="92">
        <v>23303</v>
      </c>
      <c r="K6221" s="92">
        <v>24477</v>
      </c>
      <c r="L6221" s="92">
        <v>25826</v>
      </c>
      <c r="M6221" s="92">
        <v>26476</v>
      </c>
      <c r="N6221" s="92"/>
      <c r="O6221" s="92"/>
      <c r="P6221" s="92"/>
    </row>
    <row r="6222" spans="1:16">
      <c r="A6222" s="88" t="s">
        <v>11469</v>
      </c>
      <c r="B6222" s="89" t="s">
        <v>11335</v>
      </c>
      <c r="C6222" s="90" t="s">
        <v>11467</v>
      </c>
      <c r="D6222" s="91" t="s">
        <v>1854</v>
      </c>
      <c r="E6222" s="92"/>
      <c r="F6222" s="92"/>
      <c r="G6222" s="92"/>
      <c r="H6222" s="92"/>
      <c r="I6222" s="92">
        <v>5420</v>
      </c>
      <c r="J6222" s="92">
        <v>4729</v>
      </c>
      <c r="K6222" s="92">
        <v>4684</v>
      </c>
      <c r="L6222" s="92">
        <v>5980</v>
      </c>
      <c r="M6222" s="92">
        <v>5671</v>
      </c>
      <c r="N6222" s="92"/>
      <c r="O6222" s="92"/>
      <c r="P6222" s="92"/>
    </row>
    <row r="6223" spans="1:16">
      <c r="A6223" s="88" t="s">
        <v>11470</v>
      </c>
      <c r="B6223" s="89" t="s">
        <v>11335</v>
      </c>
      <c r="C6223" s="90" t="s">
        <v>11467</v>
      </c>
      <c r="D6223" s="91" t="s">
        <v>11471</v>
      </c>
      <c r="E6223" s="92"/>
      <c r="F6223" s="92"/>
      <c r="G6223" s="92"/>
      <c r="H6223" s="92"/>
      <c r="I6223" s="92">
        <v>1914</v>
      </c>
      <c r="J6223" s="92">
        <v>2192</v>
      </c>
      <c r="K6223" s="92">
        <v>1973</v>
      </c>
      <c r="L6223" s="92">
        <v>2710</v>
      </c>
      <c r="M6223" s="92">
        <v>2535</v>
      </c>
      <c r="N6223" s="92"/>
      <c r="O6223" s="92"/>
      <c r="P6223" s="92"/>
    </row>
    <row r="6224" spans="1:16">
      <c r="A6224" s="88" t="s">
        <v>11472</v>
      </c>
      <c r="B6224" s="89" t="s">
        <v>11335</v>
      </c>
      <c r="C6224" s="90" t="s">
        <v>11467</v>
      </c>
      <c r="D6224" s="91" t="s">
        <v>2177</v>
      </c>
      <c r="E6224" s="92"/>
      <c r="F6224" s="92"/>
      <c r="G6224" s="92"/>
      <c r="H6224" s="92"/>
      <c r="I6224" s="92">
        <v>6046</v>
      </c>
      <c r="J6224" s="92">
        <v>5680</v>
      </c>
      <c r="K6224" s="92">
        <v>5742</v>
      </c>
      <c r="L6224" s="92">
        <v>6493</v>
      </c>
      <c r="M6224" s="92">
        <v>6804</v>
      </c>
      <c r="N6224" s="92"/>
      <c r="O6224" s="92"/>
      <c r="P6224" s="92"/>
    </row>
    <row r="6225" spans="1:16">
      <c r="A6225" s="88" t="s">
        <v>11473</v>
      </c>
      <c r="B6225" s="89" t="s">
        <v>11335</v>
      </c>
      <c r="C6225" s="90" t="s">
        <v>11467</v>
      </c>
      <c r="D6225" s="91" t="s">
        <v>4124</v>
      </c>
      <c r="E6225" s="92"/>
      <c r="F6225" s="92"/>
      <c r="G6225" s="92"/>
      <c r="H6225" s="92"/>
      <c r="I6225" s="92">
        <v>3998</v>
      </c>
      <c r="J6225" s="92">
        <v>3856</v>
      </c>
      <c r="K6225" s="92">
        <v>3773</v>
      </c>
      <c r="L6225" s="92">
        <v>4274</v>
      </c>
      <c r="M6225" s="92">
        <v>4208</v>
      </c>
      <c r="N6225" s="92"/>
      <c r="O6225" s="92"/>
      <c r="P6225" s="92"/>
    </row>
    <row r="6226" spans="1:16">
      <c r="A6226" s="88" t="s">
        <v>11474</v>
      </c>
      <c r="B6226" s="89" t="s">
        <v>11335</v>
      </c>
      <c r="C6226" s="90" t="s">
        <v>11467</v>
      </c>
      <c r="D6226" s="91" t="s">
        <v>11475</v>
      </c>
      <c r="E6226" s="92"/>
      <c r="F6226" s="92"/>
      <c r="G6226" s="92"/>
      <c r="H6226" s="92"/>
      <c r="I6226" s="92">
        <v>4173</v>
      </c>
      <c r="J6226" s="92">
        <v>4056</v>
      </c>
      <c r="K6226" s="92">
        <v>4601</v>
      </c>
      <c r="L6226" s="92">
        <v>4899</v>
      </c>
      <c r="M6226" s="92">
        <v>4749</v>
      </c>
      <c r="N6226" s="92"/>
      <c r="O6226" s="92"/>
      <c r="P6226" s="92"/>
    </row>
    <row r="6227" spans="1:16" s="135" customFormat="1">
      <c r="A6227" s="128" t="s">
        <v>11476</v>
      </c>
      <c r="B6227" s="129" t="s">
        <v>11335</v>
      </c>
      <c r="C6227" s="130" t="s">
        <v>11477</v>
      </c>
      <c r="D6227" s="131"/>
      <c r="E6227" s="136"/>
      <c r="F6227" s="136"/>
      <c r="G6227" s="136"/>
      <c r="H6227" s="136"/>
      <c r="I6227" s="136">
        <f>SUM(I6228:I6238)</f>
        <v>103084</v>
      </c>
      <c r="J6227" s="136">
        <f>SUM(J6228:J6238)</f>
        <v>111649</v>
      </c>
      <c r="K6227" s="136">
        <f>SUM(K6228:K6238)</f>
        <v>127520</v>
      </c>
      <c r="L6227" s="136">
        <f t="shared" ref="L6227:P6227" si="14">SUM(L6228:L6238)</f>
        <v>122888</v>
      </c>
      <c r="M6227" s="136">
        <f t="shared" si="14"/>
        <v>133382</v>
      </c>
      <c r="N6227" s="136">
        <f t="shared" si="14"/>
        <v>0</v>
      </c>
      <c r="O6227" s="136">
        <f t="shared" si="14"/>
        <v>0</v>
      </c>
      <c r="P6227" s="136">
        <f t="shared" si="14"/>
        <v>0</v>
      </c>
    </row>
    <row r="6228" spans="1:16">
      <c r="A6228" s="88" t="s">
        <v>11478</v>
      </c>
      <c r="B6228" s="89" t="s">
        <v>11335</v>
      </c>
      <c r="C6228" s="90" t="s">
        <v>11477</v>
      </c>
      <c r="D6228" s="91" t="s">
        <v>1738</v>
      </c>
      <c r="E6228" s="92"/>
      <c r="F6228" s="92"/>
      <c r="G6228" s="92"/>
      <c r="H6228" s="92"/>
      <c r="I6228" s="92">
        <v>50045</v>
      </c>
      <c r="J6228" s="92">
        <v>56090</v>
      </c>
      <c r="K6228" s="92">
        <v>60627</v>
      </c>
      <c r="L6228" s="92">
        <v>58977</v>
      </c>
      <c r="M6228" s="92">
        <v>67146</v>
      </c>
      <c r="N6228" s="92"/>
      <c r="O6228" s="92"/>
      <c r="P6228" s="92"/>
    </row>
    <row r="6229" spans="1:16">
      <c r="A6229" s="88" t="s">
        <v>11479</v>
      </c>
      <c r="B6229" s="89" t="s">
        <v>11335</v>
      </c>
      <c r="C6229" s="90" t="s">
        <v>11477</v>
      </c>
      <c r="D6229" s="91" t="s">
        <v>11480</v>
      </c>
      <c r="E6229" s="92"/>
      <c r="F6229" s="92"/>
      <c r="G6229" s="92"/>
      <c r="H6229" s="92"/>
      <c r="I6229" s="92">
        <v>4885</v>
      </c>
      <c r="J6229" s="92">
        <v>5690</v>
      </c>
      <c r="K6229" s="92">
        <v>7097</v>
      </c>
      <c r="L6229" s="92">
        <v>6537</v>
      </c>
      <c r="M6229" s="92">
        <v>6180</v>
      </c>
      <c r="N6229" s="92"/>
      <c r="O6229" s="92"/>
      <c r="P6229" s="92"/>
    </row>
    <row r="6230" spans="1:16">
      <c r="A6230" s="88" t="s">
        <v>11481</v>
      </c>
      <c r="B6230" s="89" t="s">
        <v>11335</v>
      </c>
      <c r="C6230" s="90" t="s">
        <v>11477</v>
      </c>
      <c r="D6230" s="91" t="s">
        <v>11482</v>
      </c>
      <c r="E6230" s="92"/>
      <c r="F6230" s="92"/>
      <c r="G6230" s="92"/>
      <c r="H6230" s="92"/>
      <c r="I6230" s="92">
        <v>5035</v>
      </c>
      <c r="J6230" s="92">
        <v>4484</v>
      </c>
      <c r="K6230" s="92">
        <v>5527</v>
      </c>
      <c r="L6230" s="92">
        <v>5472</v>
      </c>
      <c r="M6230" s="92">
        <v>5903</v>
      </c>
      <c r="N6230" s="92"/>
      <c r="O6230" s="92"/>
      <c r="P6230" s="92"/>
    </row>
    <row r="6231" spans="1:16">
      <c r="A6231" s="88" t="s">
        <v>11483</v>
      </c>
      <c r="B6231" s="89" t="s">
        <v>11335</v>
      </c>
      <c r="C6231" s="90" t="s">
        <v>11477</v>
      </c>
      <c r="D6231" s="91" t="s">
        <v>784</v>
      </c>
      <c r="E6231" s="92"/>
      <c r="F6231" s="92"/>
      <c r="G6231" s="92"/>
      <c r="H6231" s="92"/>
      <c r="I6231" s="92">
        <v>11487</v>
      </c>
      <c r="J6231" s="92">
        <v>9361</v>
      </c>
      <c r="K6231" s="92">
        <v>14617</v>
      </c>
      <c r="L6231" s="92">
        <v>12820</v>
      </c>
      <c r="M6231" s="92">
        <v>13883</v>
      </c>
      <c r="N6231" s="92"/>
      <c r="O6231" s="92"/>
      <c r="P6231" s="92"/>
    </row>
    <row r="6232" spans="1:16">
      <c r="A6232" s="88" t="s">
        <v>11484</v>
      </c>
      <c r="B6232" s="89" t="s">
        <v>11335</v>
      </c>
      <c r="C6232" s="90" t="s">
        <v>11477</v>
      </c>
      <c r="D6232" s="91" t="s">
        <v>11485</v>
      </c>
      <c r="E6232" s="92"/>
      <c r="F6232" s="92"/>
      <c r="G6232" s="92"/>
      <c r="H6232" s="92"/>
      <c r="I6232" s="92">
        <v>5411</v>
      </c>
      <c r="J6232" s="92">
        <v>5989</v>
      </c>
      <c r="K6232" s="92">
        <v>6428</v>
      </c>
      <c r="L6232" s="92">
        <v>5646</v>
      </c>
      <c r="M6232" s="92">
        <v>5946</v>
      </c>
      <c r="N6232" s="92"/>
      <c r="O6232" s="92"/>
      <c r="P6232" s="92"/>
    </row>
    <row r="6233" spans="1:16">
      <c r="A6233" s="88" t="s">
        <v>11486</v>
      </c>
      <c r="B6233" s="89" t="s">
        <v>11335</v>
      </c>
      <c r="C6233" s="90" t="s">
        <v>11477</v>
      </c>
      <c r="D6233" s="91" t="s">
        <v>11487</v>
      </c>
      <c r="E6233" s="92"/>
      <c r="F6233" s="92"/>
      <c r="G6233" s="92"/>
      <c r="H6233" s="92"/>
      <c r="I6233" s="92">
        <v>4052</v>
      </c>
      <c r="J6233" s="92">
        <v>6359</v>
      </c>
      <c r="K6233" s="92">
        <v>7470</v>
      </c>
      <c r="L6233" s="92">
        <v>6443</v>
      </c>
      <c r="M6233" s="92">
        <v>6414</v>
      </c>
      <c r="N6233" s="92"/>
      <c r="O6233" s="92"/>
      <c r="P6233" s="92"/>
    </row>
    <row r="6234" spans="1:16">
      <c r="A6234" s="88" t="s">
        <v>11488</v>
      </c>
      <c r="B6234" s="89" t="s">
        <v>11335</v>
      </c>
      <c r="C6234" s="90" t="s">
        <v>11477</v>
      </c>
      <c r="D6234" s="91" t="s">
        <v>11489</v>
      </c>
      <c r="E6234" s="92"/>
      <c r="F6234" s="92"/>
      <c r="G6234" s="92"/>
      <c r="H6234" s="92"/>
      <c r="I6234" s="92">
        <v>4233</v>
      </c>
      <c r="J6234" s="92">
        <v>4297</v>
      </c>
      <c r="K6234" s="92">
        <v>4331</v>
      </c>
      <c r="L6234" s="92">
        <v>5018</v>
      </c>
      <c r="M6234" s="92">
        <v>5679</v>
      </c>
      <c r="N6234" s="92"/>
      <c r="O6234" s="92"/>
      <c r="P6234" s="92"/>
    </row>
    <row r="6235" spans="1:16">
      <c r="A6235" s="88" t="s">
        <v>11490</v>
      </c>
      <c r="B6235" s="89" t="s">
        <v>11335</v>
      </c>
      <c r="C6235" s="90" t="s">
        <v>11477</v>
      </c>
      <c r="D6235" s="91" t="s">
        <v>11491</v>
      </c>
      <c r="E6235" s="92"/>
      <c r="F6235" s="92"/>
      <c r="G6235" s="92"/>
      <c r="H6235" s="92"/>
      <c r="I6235" s="92">
        <v>9037</v>
      </c>
      <c r="J6235" s="92">
        <v>9491</v>
      </c>
      <c r="K6235" s="92">
        <v>8898</v>
      </c>
      <c r="L6235" s="92">
        <v>10430</v>
      </c>
      <c r="M6235" s="92">
        <v>10215</v>
      </c>
      <c r="N6235" s="92"/>
      <c r="O6235" s="92"/>
      <c r="P6235" s="92"/>
    </row>
    <row r="6236" spans="1:16">
      <c r="A6236" s="88" t="s">
        <v>11492</v>
      </c>
      <c r="B6236" s="89" t="s">
        <v>11335</v>
      </c>
      <c r="C6236" s="90" t="s">
        <v>11477</v>
      </c>
      <c r="D6236" s="91" t="s">
        <v>11493</v>
      </c>
      <c r="E6236" s="92"/>
      <c r="F6236" s="92"/>
      <c r="G6236" s="92"/>
      <c r="H6236" s="92"/>
      <c r="I6236" s="92">
        <v>4881</v>
      </c>
      <c r="J6236" s="92">
        <v>4605</v>
      </c>
      <c r="K6236" s="92">
        <v>5959</v>
      </c>
      <c r="L6236" s="92">
        <v>4740</v>
      </c>
      <c r="M6236" s="92">
        <v>4438</v>
      </c>
      <c r="N6236" s="92"/>
      <c r="O6236" s="92"/>
      <c r="P6236" s="92"/>
    </row>
    <row r="6237" spans="1:16">
      <c r="A6237" s="88" t="s">
        <v>11494</v>
      </c>
      <c r="B6237" s="89" t="s">
        <v>11335</v>
      </c>
      <c r="C6237" s="90" t="s">
        <v>11477</v>
      </c>
      <c r="D6237" s="91" t="s">
        <v>11495</v>
      </c>
      <c r="E6237" s="92"/>
      <c r="F6237" s="92"/>
      <c r="G6237" s="92"/>
      <c r="H6237" s="92"/>
      <c r="I6237" s="92">
        <v>1564</v>
      </c>
      <c r="J6237" s="92">
        <v>2736</v>
      </c>
      <c r="K6237" s="92">
        <v>2979</v>
      </c>
      <c r="L6237" s="92">
        <v>3354</v>
      </c>
      <c r="M6237" s="92">
        <v>3583</v>
      </c>
      <c r="N6237" s="92"/>
      <c r="O6237" s="92"/>
      <c r="P6237" s="92"/>
    </row>
    <row r="6238" spans="1:16">
      <c r="A6238" s="88" t="s">
        <v>11496</v>
      </c>
      <c r="B6238" s="89" t="s">
        <v>11335</v>
      </c>
      <c r="C6238" s="90" t="s">
        <v>11477</v>
      </c>
      <c r="D6238" s="91" t="s">
        <v>11497</v>
      </c>
      <c r="E6238" s="92"/>
      <c r="F6238" s="92"/>
      <c r="G6238" s="92"/>
      <c r="H6238" s="92"/>
      <c r="I6238" s="92">
        <v>2454</v>
      </c>
      <c r="J6238" s="92">
        <v>2547</v>
      </c>
      <c r="K6238" s="92">
        <v>3587</v>
      </c>
      <c r="L6238" s="92">
        <v>3451</v>
      </c>
      <c r="M6238" s="92">
        <v>3995</v>
      </c>
      <c r="N6238" s="92"/>
      <c r="O6238" s="92"/>
      <c r="P6238" s="92"/>
    </row>
    <row r="6239" spans="1:16" s="135" customFormat="1">
      <c r="A6239" s="128" t="s">
        <v>11498</v>
      </c>
      <c r="B6239" s="129" t="s">
        <v>11335</v>
      </c>
      <c r="C6239" s="130" t="s">
        <v>11499</v>
      </c>
      <c r="D6239" s="131"/>
      <c r="E6239" s="136"/>
      <c r="F6239" s="136"/>
      <c r="G6239" s="136"/>
      <c r="H6239" s="136"/>
      <c r="I6239" s="136">
        <f>SUM(I6240:I6246)</f>
        <v>59161</v>
      </c>
      <c r="J6239" s="136">
        <f>SUM(J6240:J6246)</f>
        <v>59913</v>
      </c>
      <c r="K6239" s="136">
        <f>SUM(K6240:K6246)</f>
        <v>66668</v>
      </c>
      <c r="L6239" s="136">
        <f t="shared" ref="L6239:M6239" si="15">SUM(L6240:L6246)</f>
        <v>64647</v>
      </c>
      <c r="M6239" s="136">
        <f t="shared" si="15"/>
        <v>64503</v>
      </c>
      <c r="N6239" s="136"/>
      <c r="O6239" s="136"/>
      <c r="P6239" s="136"/>
    </row>
    <row r="6240" spans="1:16">
      <c r="A6240" s="88" t="s">
        <v>11500</v>
      </c>
      <c r="B6240" s="89" t="s">
        <v>11335</v>
      </c>
      <c r="C6240" s="90" t="s">
        <v>11499</v>
      </c>
      <c r="D6240" s="91" t="s">
        <v>9252</v>
      </c>
      <c r="E6240" s="92"/>
      <c r="F6240" s="92"/>
      <c r="G6240" s="92"/>
      <c r="H6240" s="92"/>
      <c r="I6240" s="92">
        <v>8254</v>
      </c>
      <c r="J6240" s="92">
        <v>8303</v>
      </c>
      <c r="K6240" s="92">
        <v>10912</v>
      </c>
      <c r="L6240" s="92">
        <v>9512</v>
      </c>
      <c r="M6240" s="92">
        <v>10549</v>
      </c>
      <c r="N6240" s="92"/>
      <c r="O6240" s="92"/>
      <c r="P6240" s="92"/>
    </row>
    <row r="6241" spans="1:16">
      <c r="A6241" s="88" t="s">
        <v>11501</v>
      </c>
      <c r="B6241" s="89" t="s">
        <v>11335</v>
      </c>
      <c r="C6241" s="90" t="s">
        <v>11499</v>
      </c>
      <c r="D6241" s="91" t="s">
        <v>11502</v>
      </c>
      <c r="E6241" s="92"/>
      <c r="F6241" s="92"/>
      <c r="G6241" s="92"/>
      <c r="H6241" s="92"/>
      <c r="I6241" s="92">
        <v>5829</v>
      </c>
      <c r="J6241" s="92">
        <v>4060</v>
      </c>
      <c r="K6241" s="92">
        <v>5206</v>
      </c>
      <c r="L6241" s="92">
        <v>5010</v>
      </c>
      <c r="M6241" s="92">
        <v>3749</v>
      </c>
      <c r="N6241" s="92"/>
      <c r="O6241" s="92"/>
      <c r="P6241" s="92"/>
    </row>
    <row r="6242" spans="1:16">
      <c r="A6242" s="88" t="s">
        <v>11503</v>
      </c>
      <c r="B6242" s="89" t="s">
        <v>11335</v>
      </c>
      <c r="C6242" s="90" t="s">
        <v>11499</v>
      </c>
      <c r="D6242" s="91" t="s">
        <v>9705</v>
      </c>
      <c r="E6242" s="92"/>
      <c r="F6242" s="92"/>
      <c r="G6242" s="92"/>
      <c r="H6242" s="92"/>
      <c r="I6242" s="92">
        <v>5187</v>
      </c>
      <c r="J6242" s="92">
        <v>5450</v>
      </c>
      <c r="K6242" s="92">
        <v>6522</v>
      </c>
      <c r="L6242" s="92">
        <v>6865</v>
      </c>
      <c r="M6242" s="92">
        <v>6784</v>
      </c>
      <c r="N6242" s="92"/>
      <c r="O6242" s="92"/>
      <c r="P6242" s="92"/>
    </row>
    <row r="6243" spans="1:16">
      <c r="A6243" s="88" t="s">
        <v>11504</v>
      </c>
      <c r="B6243" s="89" t="s">
        <v>11335</v>
      </c>
      <c r="C6243" s="90" t="s">
        <v>11499</v>
      </c>
      <c r="D6243" s="91" t="s">
        <v>11505</v>
      </c>
      <c r="E6243" s="92"/>
      <c r="F6243" s="92"/>
      <c r="G6243" s="92"/>
      <c r="H6243" s="92"/>
      <c r="I6243" s="92">
        <v>3893</v>
      </c>
      <c r="J6243" s="92">
        <v>5805</v>
      </c>
      <c r="K6243" s="92">
        <v>4335</v>
      </c>
      <c r="L6243" s="92">
        <v>5133</v>
      </c>
      <c r="M6243" s="92">
        <v>5383</v>
      </c>
      <c r="N6243" s="92"/>
      <c r="O6243" s="92"/>
      <c r="P6243" s="92"/>
    </row>
    <row r="6244" spans="1:16">
      <c r="A6244" s="88" t="s">
        <v>11506</v>
      </c>
      <c r="B6244" s="89" t="s">
        <v>11335</v>
      </c>
      <c r="C6244" s="90" t="s">
        <v>11499</v>
      </c>
      <c r="D6244" s="91" t="s">
        <v>11507</v>
      </c>
      <c r="E6244" s="92"/>
      <c r="F6244" s="92"/>
      <c r="G6244" s="92"/>
      <c r="H6244" s="92"/>
      <c r="I6244" s="92">
        <v>5040</v>
      </c>
      <c r="J6244" s="92">
        <v>4383</v>
      </c>
      <c r="K6244" s="92">
        <v>5071</v>
      </c>
      <c r="L6244" s="92">
        <v>5460</v>
      </c>
      <c r="M6244" s="92">
        <v>4926</v>
      </c>
      <c r="N6244" s="92"/>
      <c r="O6244" s="92"/>
      <c r="P6244" s="92"/>
    </row>
    <row r="6245" spans="1:16">
      <c r="A6245" s="88" t="s">
        <v>11508</v>
      </c>
      <c r="B6245" s="89" t="s">
        <v>11335</v>
      </c>
      <c r="C6245" s="90" t="s">
        <v>11499</v>
      </c>
      <c r="D6245" s="91" t="s">
        <v>11509</v>
      </c>
      <c r="E6245" s="92"/>
      <c r="F6245" s="92"/>
      <c r="G6245" s="92"/>
      <c r="H6245" s="92"/>
      <c r="I6245" s="92">
        <v>27682</v>
      </c>
      <c r="J6245" s="92">
        <v>29633</v>
      </c>
      <c r="K6245" s="92">
        <v>31328</v>
      </c>
      <c r="L6245" s="92">
        <v>29700</v>
      </c>
      <c r="M6245" s="92">
        <v>29960</v>
      </c>
      <c r="N6245" s="92"/>
      <c r="O6245" s="92"/>
      <c r="P6245" s="92"/>
    </row>
    <row r="6246" spans="1:16">
      <c r="A6246" s="88" t="s">
        <v>11510</v>
      </c>
      <c r="B6246" s="89" t="s">
        <v>11335</v>
      </c>
      <c r="C6246" s="90" t="s">
        <v>11499</v>
      </c>
      <c r="D6246" s="91" t="s">
        <v>8203</v>
      </c>
      <c r="E6246" s="92"/>
      <c r="F6246" s="92"/>
      <c r="G6246" s="92"/>
      <c r="H6246" s="92"/>
      <c r="I6246" s="92">
        <v>3276</v>
      </c>
      <c r="J6246" s="92">
        <v>2279</v>
      </c>
      <c r="K6246" s="92">
        <v>3294</v>
      </c>
      <c r="L6246" s="92">
        <v>2967</v>
      </c>
      <c r="M6246" s="92">
        <v>3152</v>
      </c>
      <c r="N6246" s="92"/>
      <c r="O6246" s="92"/>
      <c r="P6246" s="92"/>
    </row>
    <row r="6247" spans="1:16" hidden="1">
      <c r="A6247" s="88" t="s">
        <v>11511</v>
      </c>
      <c r="B6247" s="89" t="s">
        <v>11512</v>
      </c>
      <c r="C6247" s="90"/>
      <c r="D6247" s="91"/>
      <c r="E6247" s="93"/>
      <c r="F6247" s="93"/>
      <c r="G6247" s="94"/>
      <c r="H6247" s="94"/>
      <c r="I6247" s="140"/>
      <c r="J6247" s="140"/>
      <c r="K6247" s="140"/>
      <c r="L6247" s="140"/>
      <c r="M6247" s="140"/>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140"/>
      <c r="J6349" s="140"/>
      <c r="K6349" s="140"/>
      <c r="L6349" s="140"/>
      <c r="M6349" s="140"/>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2"/>
      <c r="J6478" s="92"/>
      <c r="K6478" s="92"/>
      <c r="L6478" s="92"/>
      <c r="M6478" s="92"/>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61"/>
      <c r="J6593" s="155"/>
      <c r="K6593" s="155"/>
      <c r="L6593" s="155"/>
      <c r="M6593" s="155"/>
      <c r="N6593" s="118"/>
      <c r="O6593" s="118"/>
      <c r="P6593" s="118"/>
    </row>
    <row r="6594" spans="1:16" hidden="1">
      <c r="A6594" s="88" t="s">
        <v>12117</v>
      </c>
      <c r="B6594" s="89" t="s">
        <v>12116</v>
      </c>
      <c r="C6594" s="90" t="s">
        <v>12118</v>
      </c>
      <c r="D6594" s="91"/>
      <c r="E6594" s="93"/>
      <c r="F6594" s="93"/>
      <c r="G6594" s="93"/>
      <c r="H6594" s="93"/>
      <c r="I6594" s="92"/>
      <c r="J6594" s="92"/>
      <c r="K6594" s="92"/>
      <c r="L6594" s="92"/>
      <c r="M6594" s="92"/>
      <c r="N6594" s="93"/>
      <c r="O6594" s="93"/>
      <c r="P6594" s="93"/>
    </row>
    <row r="6595" spans="1:16" hidden="1">
      <c r="A6595" s="88" t="s">
        <v>12119</v>
      </c>
      <c r="B6595" s="89" t="s">
        <v>12116</v>
      </c>
      <c r="C6595" s="90" t="s">
        <v>12118</v>
      </c>
      <c r="D6595" s="91" t="s">
        <v>12120</v>
      </c>
      <c r="E6595" s="93"/>
      <c r="F6595" s="93"/>
      <c r="G6595" s="93"/>
      <c r="H6595" s="93"/>
      <c r="I6595" s="92"/>
      <c r="J6595" s="92"/>
      <c r="K6595" s="92"/>
      <c r="L6595" s="92"/>
      <c r="M6595" s="92"/>
      <c r="N6595" s="93"/>
      <c r="O6595" s="93"/>
      <c r="P6595" s="93"/>
    </row>
    <row r="6596" spans="1:16" hidden="1">
      <c r="A6596" s="88" t="s">
        <v>12121</v>
      </c>
      <c r="B6596" s="89" t="s">
        <v>12116</v>
      </c>
      <c r="C6596" s="90" t="s">
        <v>12118</v>
      </c>
      <c r="D6596" s="91" t="s">
        <v>12122</v>
      </c>
      <c r="E6596" s="93"/>
      <c r="F6596" s="93"/>
      <c r="G6596" s="93"/>
      <c r="H6596" s="93"/>
      <c r="I6596" s="92"/>
      <c r="J6596" s="92"/>
      <c r="K6596" s="92"/>
      <c r="L6596" s="92"/>
      <c r="M6596" s="92"/>
      <c r="N6596" s="93"/>
      <c r="O6596" s="93"/>
      <c r="P6596" s="93"/>
    </row>
    <row r="6597" spans="1:16" hidden="1">
      <c r="A6597" s="88" t="s">
        <v>12123</v>
      </c>
      <c r="B6597" s="89" t="s">
        <v>12116</v>
      </c>
      <c r="C6597" s="90" t="s">
        <v>12118</v>
      </c>
      <c r="D6597" s="91" t="s">
        <v>12124</v>
      </c>
      <c r="E6597" s="93"/>
      <c r="F6597" s="93"/>
      <c r="G6597" s="93"/>
      <c r="H6597" s="93"/>
      <c r="I6597" s="92"/>
      <c r="J6597" s="92"/>
      <c r="K6597" s="92"/>
      <c r="L6597" s="92"/>
      <c r="M6597" s="92"/>
      <c r="N6597" s="93"/>
      <c r="O6597" s="93"/>
      <c r="P6597" s="93"/>
    </row>
    <row r="6598" spans="1:16" hidden="1">
      <c r="A6598" s="88" t="s">
        <v>12125</v>
      </c>
      <c r="B6598" s="89" t="s">
        <v>12116</v>
      </c>
      <c r="C6598" s="90" t="s">
        <v>12118</v>
      </c>
      <c r="D6598" s="91" t="s">
        <v>12126</v>
      </c>
      <c r="E6598" s="93"/>
      <c r="F6598" s="93"/>
      <c r="G6598" s="93"/>
      <c r="H6598" s="93"/>
      <c r="I6598" s="92"/>
      <c r="J6598" s="92"/>
      <c r="K6598" s="92"/>
      <c r="L6598" s="92"/>
      <c r="M6598" s="92"/>
      <c r="N6598" s="93"/>
      <c r="O6598" s="93"/>
      <c r="P6598" s="93"/>
    </row>
    <row r="6599" spans="1:16" hidden="1">
      <c r="A6599" s="88" t="s">
        <v>12127</v>
      </c>
      <c r="B6599" s="89" t="s">
        <v>12116</v>
      </c>
      <c r="C6599" s="90" t="s">
        <v>12118</v>
      </c>
      <c r="D6599" s="91" t="s">
        <v>12128</v>
      </c>
      <c r="E6599" s="93"/>
      <c r="F6599" s="93"/>
      <c r="G6599" s="93"/>
      <c r="H6599" s="93"/>
      <c r="I6599" s="92"/>
      <c r="J6599" s="92"/>
      <c r="K6599" s="92"/>
      <c r="L6599" s="92"/>
      <c r="M6599" s="92"/>
      <c r="N6599" s="93"/>
      <c r="O6599" s="93"/>
      <c r="P6599" s="93"/>
    </row>
    <row r="6600" spans="1:16" hidden="1">
      <c r="A6600" s="88" t="s">
        <v>12129</v>
      </c>
      <c r="B6600" s="89" t="s">
        <v>12116</v>
      </c>
      <c r="C6600" s="90" t="s">
        <v>12118</v>
      </c>
      <c r="D6600" s="91" t="s">
        <v>1566</v>
      </c>
      <c r="E6600" s="93"/>
      <c r="F6600" s="93"/>
      <c r="G6600" s="93"/>
      <c r="H6600" s="93"/>
      <c r="I6600" s="92"/>
      <c r="J6600" s="92"/>
      <c r="K6600" s="92"/>
      <c r="L6600" s="92"/>
      <c r="M6600" s="92"/>
      <c r="N6600" s="93"/>
      <c r="O6600" s="93"/>
      <c r="P6600" s="93"/>
    </row>
    <row r="6601" spans="1:16" hidden="1">
      <c r="A6601" s="88" t="s">
        <v>12130</v>
      </c>
      <c r="B6601" s="89" t="s">
        <v>12116</v>
      </c>
      <c r="C6601" s="90" t="s">
        <v>12118</v>
      </c>
      <c r="D6601" s="91" t="s">
        <v>12131</v>
      </c>
      <c r="E6601" s="93"/>
      <c r="F6601" s="93"/>
      <c r="G6601" s="93"/>
      <c r="H6601" s="93"/>
      <c r="I6601" s="92"/>
      <c r="J6601" s="92"/>
      <c r="K6601" s="92"/>
      <c r="L6601" s="92"/>
      <c r="M6601" s="92"/>
      <c r="N6601" s="93"/>
      <c r="O6601" s="93"/>
      <c r="P6601" s="93"/>
    </row>
    <row r="6602" spans="1:16" hidden="1">
      <c r="A6602" s="88" t="s">
        <v>12132</v>
      </c>
      <c r="B6602" s="89" t="s">
        <v>12116</v>
      </c>
      <c r="C6602" s="90" t="s">
        <v>12118</v>
      </c>
      <c r="D6602" s="91" t="s">
        <v>12133</v>
      </c>
      <c r="E6602" s="93"/>
      <c r="F6602" s="93"/>
      <c r="G6602" s="93"/>
      <c r="H6602" s="93"/>
      <c r="I6602" s="92"/>
      <c r="J6602" s="92"/>
      <c r="K6602" s="92"/>
      <c r="L6602" s="92"/>
      <c r="M6602" s="92"/>
      <c r="N6602" s="93"/>
      <c r="O6602" s="93"/>
      <c r="P6602" s="93"/>
    </row>
    <row r="6603" spans="1:16" hidden="1">
      <c r="A6603" s="88" t="s">
        <v>12134</v>
      </c>
      <c r="B6603" s="89" t="s">
        <v>12116</v>
      </c>
      <c r="C6603" s="90" t="s">
        <v>12118</v>
      </c>
      <c r="D6603" s="91" t="s">
        <v>12135</v>
      </c>
      <c r="E6603" s="93"/>
      <c r="F6603" s="93"/>
      <c r="G6603" s="93"/>
      <c r="H6603" s="93"/>
      <c r="I6603" s="92"/>
      <c r="J6603" s="92"/>
      <c r="K6603" s="92"/>
      <c r="L6603" s="92"/>
      <c r="M6603" s="92"/>
      <c r="N6603" s="93"/>
      <c r="O6603" s="93"/>
      <c r="P6603" s="93"/>
    </row>
    <row r="6604" spans="1:16" hidden="1">
      <c r="A6604" s="88" t="s">
        <v>12136</v>
      </c>
      <c r="B6604" s="89" t="s">
        <v>12116</v>
      </c>
      <c r="C6604" s="90" t="s">
        <v>12118</v>
      </c>
      <c r="D6604" s="91" t="s">
        <v>12137</v>
      </c>
      <c r="E6604" s="93"/>
      <c r="F6604" s="93"/>
      <c r="G6604" s="93"/>
      <c r="H6604" s="93"/>
      <c r="I6604" s="92"/>
      <c r="J6604" s="92"/>
      <c r="K6604" s="92"/>
      <c r="L6604" s="92"/>
      <c r="M6604" s="92"/>
      <c r="N6604" s="93"/>
      <c r="O6604" s="93"/>
      <c r="P6604" s="93"/>
    </row>
    <row r="6605" spans="1:16" hidden="1">
      <c r="A6605" s="88" t="s">
        <v>12138</v>
      </c>
      <c r="B6605" s="89" t="s">
        <v>12116</v>
      </c>
      <c r="C6605" s="90" t="s">
        <v>12118</v>
      </c>
      <c r="D6605" s="91" t="s">
        <v>12139</v>
      </c>
      <c r="E6605" s="93"/>
      <c r="F6605" s="93"/>
      <c r="G6605" s="93"/>
      <c r="H6605" s="93"/>
      <c r="I6605" s="92"/>
      <c r="J6605" s="92"/>
      <c r="K6605" s="92"/>
      <c r="L6605" s="92"/>
      <c r="M6605" s="92"/>
      <c r="N6605" s="93"/>
      <c r="O6605" s="93"/>
      <c r="P6605" s="93"/>
    </row>
    <row r="6606" spans="1:16" hidden="1">
      <c r="A6606" s="88" t="s">
        <v>12140</v>
      </c>
      <c r="B6606" s="89" t="s">
        <v>12116</v>
      </c>
      <c r="C6606" s="90" t="s">
        <v>12118</v>
      </c>
      <c r="D6606" s="91" t="s">
        <v>2331</v>
      </c>
      <c r="E6606" s="93"/>
      <c r="F6606" s="93"/>
      <c r="G6606" s="93"/>
      <c r="H6606" s="93"/>
      <c r="I6606" s="92"/>
      <c r="J6606" s="92"/>
      <c r="K6606" s="92"/>
      <c r="L6606" s="92"/>
      <c r="M6606" s="92"/>
      <c r="N6606" s="93"/>
      <c r="O6606" s="93"/>
      <c r="P6606" s="93"/>
    </row>
    <row r="6607" spans="1:16" hidden="1">
      <c r="A6607" s="88" t="s">
        <v>12141</v>
      </c>
      <c r="B6607" s="89" t="s">
        <v>12116</v>
      </c>
      <c r="C6607" s="90" t="s">
        <v>12118</v>
      </c>
      <c r="D6607" s="91" t="s">
        <v>2984</v>
      </c>
      <c r="E6607" s="93"/>
      <c r="F6607" s="93"/>
      <c r="G6607" s="93"/>
      <c r="H6607" s="93"/>
      <c r="I6607" s="92"/>
      <c r="J6607" s="92"/>
      <c r="K6607" s="92"/>
      <c r="L6607" s="92"/>
      <c r="M6607" s="92"/>
      <c r="N6607" s="93"/>
      <c r="O6607" s="93"/>
      <c r="P6607" s="93"/>
    </row>
    <row r="6608" spans="1:16" hidden="1">
      <c r="A6608" s="88" t="s">
        <v>12142</v>
      </c>
      <c r="B6608" s="89" t="s">
        <v>12116</v>
      </c>
      <c r="C6608" s="90" t="s">
        <v>12143</v>
      </c>
      <c r="D6608" s="91"/>
      <c r="E6608" s="93"/>
      <c r="F6608" s="93"/>
      <c r="G6608" s="93"/>
      <c r="H6608" s="93"/>
      <c r="I6608" s="92"/>
      <c r="J6608" s="92"/>
      <c r="K6608" s="92"/>
      <c r="L6608" s="92"/>
      <c r="M6608" s="92"/>
      <c r="N6608" s="93"/>
      <c r="O6608" s="93"/>
      <c r="P6608" s="93"/>
    </row>
    <row r="6609" spans="1:16" hidden="1">
      <c r="A6609" s="88" t="s">
        <v>12144</v>
      </c>
      <c r="B6609" s="89" t="s">
        <v>12116</v>
      </c>
      <c r="C6609" s="90" t="s">
        <v>12143</v>
      </c>
      <c r="D6609" s="91" t="s">
        <v>12145</v>
      </c>
      <c r="E6609" s="93"/>
      <c r="F6609" s="93"/>
      <c r="G6609" s="93"/>
      <c r="H6609" s="93"/>
      <c r="I6609" s="92"/>
      <c r="J6609" s="92"/>
      <c r="K6609" s="92"/>
      <c r="L6609" s="92"/>
      <c r="M6609" s="92"/>
      <c r="N6609" s="93"/>
      <c r="O6609" s="93"/>
      <c r="P6609" s="93"/>
    </row>
    <row r="6610" spans="1:16" hidden="1">
      <c r="A6610" s="88" t="s">
        <v>12146</v>
      </c>
      <c r="B6610" s="89" t="s">
        <v>12116</v>
      </c>
      <c r="C6610" s="90" t="s">
        <v>12143</v>
      </c>
      <c r="D6610" s="91" t="s">
        <v>9457</v>
      </c>
      <c r="E6610" s="93"/>
      <c r="F6610" s="93"/>
      <c r="G6610" s="93"/>
      <c r="H6610" s="93"/>
      <c r="I6610" s="92"/>
      <c r="J6610" s="92"/>
      <c r="K6610" s="92"/>
      <c r="L6610" s="92"/>
      <c r="M6610" s="92"/>
      <c r="N6610" s="93"/>
      <c r="O6610" s="93"/>
      <c r="P6610" s="93"/>
    </row>
    <row r="6611" spans="1:16" hidden="1">
      <c r="A6611" s="88" t="s">
        <v>12147</v>
      </c>
      <c r="B6611" s="89" t="s">
        <v>12116</v>
      </c>
      <c r="C6611" s="90" t="s">
        <v>12143</v>
      </c>
      <c r="D6611" s="91" t="s">
        <v>1790</v>
      </c>
      <c r="E6611" s="93"/>
      <c r="F6611" s="93"/>
      <c r="G6611" s="93"/>
      <c r="H6611" s="93"/>
      <c r="I6611" s="92"/>
      <c r="J6611" s="92"/>
      <c r="K6611" s="92"/>
      <c r="L6611" s="92"/>
      <c r="M6611" s="92"/>
      <c r="N6611" s="93"/>
      <c r="O6611" s="93"/>
      <c r="P6611" s="93"/>
    </row>
    <row r="6612" spans="1:16" hidden="1">
      <c r="A6612" s="88" t="s">
        <v>12148</v>
      </c>
      <c r="B6612" s="89" t="s">
        <v>12116</v>
      </c>
      <c r="C6612" s="90" t="s">
        <v>12143</v>
      </c>
      <c r="D6612" s="91" t="s">
        <v>12149</v>
      </c>
      <c r="E6612" s="93"/>
      <c r="F6612" s="93"/>
      <c r="G6612" s="93"/>
      <c r="H6612" s="93"/>
      <c r="I6612" s="92"/>
      <c r="J6612" s="92"/>
      <c r="K6612" s="92"/>
      <c r="L6612" s="92"/>
      <c r="M6612" s="92"/>
      <c r="N6612" s="93"/>
      <c r="O6612" s="93"/>
      <c r="P6612" s="93"/>
    </row>
    <row r="6613" spans="1:16" hidden="1">
      <c r="A6613" s="88" t="s">
        <v>12150</v>
      </c>
      <c r="B6613" s="89" t="s">
        <v>12116</v>
      </c>
      <c r="C6613" s="90" t="s">
        <v>12143</v>
      </c>
      <c r="D6613" s="91" t="s">
        <v>2742</v>
      </c>
      <c r="E6613" s="93"/>
      <c r="F6613" s="93"/>
      <c r="G6613" s="93"/>
      <c r="H6613" s="93"/>
      <c r="I6613" s="92"/>
      <c r="J6613" s="92"/>
      <c r="K6613" s="92"/>
      <c r="L6613" s="92"/>
      <c r="M6613" s="92"/>
      <c r="N6613" s="93"/>
      <c r="O6613" s="93"/>
      <c r="P6613" s="93"/>
    </row>
    <row r="6614" spans="1:16" hidden="1">
      <c r="A6614" s="88" t="s">
        <v>12151</v>
      </c>
      <c r="B6614" s="89" t="s">
        <v>12116</v>
      </c>
      <c r="C6614" s="90" t="s">
        <v>12143</v>
      </c>
      <c r="D6614" s="91" t="s">
        <v>11877</v>
      </c>
      <c r="E6614" s="93"/>
      <c r="F6614" s="93"/>
      <c r="G6614" s="93"/>
      <c r="H6614" s="93"/>
      <c r="I6614" s="92"/>
      <c r="J6614" s="92"/>
      <c r="K6614" s="92"/>
      <c r="L6614" s="92"/>
      <c r="M6614" s="92"/>
      <c r="N6614" s="93"/>
      <c r="O6614" s="93"/>
      <c r="P6614" s="93"/>
    </row>
    <row r="6615" spans="1:16" hidden="1">
      <c r="A6615" s="88" t="s">
        <v>12152</v>
      </c>
      <c r="B6615" s="89" t="s">
        <v>12116</v>
      </c>
      <c r="C6615" s="90" t="s">
        <v>12143</v>
      </c>
      <c r="D6615" s="91" t="s">
        <v>12153</v>
      </c>
      <c r="E6615" s="93"/>
      <c r="F6615" s="93"/>
      <c r="G6615" s="93"/>
      <c r="H6615" s="93"/>
      <c r="I6615" s="92"/>
      <c r="J6615" s="92"/>
      <c r="K6615" s="92"/>
      <c r="L6615" s="92"/>
      <c r="M6615" s="92"/>
      <c r="N6615" s="93"/>
      <c r="O6615" s="93"/>
      <c r="P6615" s="93"/>
    </row>
    <row r="6616" spans="1:16" hidden="1">
      <c r="A6616" s="88" t="s">
        <v>12154</v>
      </c>
      <c r="B6616" s="89" t="s">
        <v>12116</v>
      </c>
      <c r="C6616" s="90" t="s">
        <v>12155</v>
      </c>
      <c r="D6616" s="91"/>
      <c r="E6616" s="93"/>
      <c r="F6616" s="93"/>
      <c r="G6616" s="93"/>
      <c r="H6616" s="93"/>
      <c r="I6616" s="92"/>
      <c r="J6616" s="92"/>
      <c r="K6616" s="92"/>
      <c r="L6616" s="92"/>
      <c r="M6616" s="92"/>
      <c r="N6616" s="93"/>
      <c r="O6616" s="93"/>
      <c r="P6616" s="93"/>
    </row>
    <row r="6617" spans="1:16" hidden="1">
      <c r="A6617" s="88" t="s">
        <v>12156</v>
      </c>
      <c r="B6617" s="89" t="s">
        <v>12116</v>
      </c>
      <c r="C6617" s="90" t="s">
        <v>12155</v>
      </c>
      <c r="D6617" s="91" t="s">
        <v>2783</v>
      </c>
      <c r="E6617" s="93"/>
      <c r="F6617" s="93"/>
      <c r="G6617" s="93"/>
      <c r="H6617" s="93"/>
      <c r="I6617" s="92"/>
      <c r="J6617" s="92"/>
      <c r="K6617" s="92"/>
      <c r="L6617" s="92"/>
      <c r="M6617" s="92"/>
      <c r="N6617" s="93"/>
      <c r="O6617" s="93"/>
      <c r="P6617" s="93"/>
    </row>
    <row r="6618" spans="1:16" hidden="1">
      <c r="A6618" s="88" t="s">
        <v>12157</v>
      </c>
      <c r="B6618" s="89" t="s">
        <v>12116</v>
      </c>
      <c r="C6618" s="90" t="s">
        <v>12155</v>
      </c>
      <c r="D6618" s="91" t="s">
        <v>12158</v>
      </c>
      <c r="E6618" s="93"/>
      <c r="F6618" s="93"/>
      <c r="G6618" s="93"/>
      <c r="H6618" s="93"/>
      <c r="I6618" s="92"/>
      <c r="J6618" s="92"/>
      <c r="K6618" s="92"/>
      <c r="L6618" s="92"/>
      <c r="M6618" s="92"/>
      <c r="N6618" s="93"/>
      <c r="O6618" s="93"/>
      <c r="P6618" s="93"/>
    </row>
    <row r="6619" spans="1:16" hidden="1">
      <c r="A6619" s="88" t="s">
        <v>12159</v>
      </c>
      <c r="B6619" s="89" t="s">
        <v>12116</v>
      </c>
      <c r="C6619" s="90" t="s">
        <v>12155</v>
      </c>
      <c r="D6619" s="91" t="s">
        <v>1748</v>
      </c>
      <c r="E6619" s="93"/>
      <c r="F6619" s="93"/>
      <c r="G6619" s="93"/>
      <c r="H6619" s="93"/>
      <c r="I6619" s="92"/>
      <c r="J6619" s="92"/>
      <c r="K6619" s="92"/>
      <c r="L6619" s="92"/>
      <c r="M6619" s="92"/>
      <c r="N6619" s="93"/>
      <c r="O6619" s="93"/>
      <c r="P6619" s="93"/>
    </row>
    <row r="6620" spans="1:16" hidden="1">
      <c r="A6620" s="88" t="s">
        <v>12160</v>
      </c>
      <c r="B6620" s="89" t="s">
        <v>12116</v>
      </c>
      <c r="C6620" s="90" t="s">
        <v>12155</v>
      </c>
      <c r="D6620" s="91" t="s">
        <v>12161</v>
      </c>
      <c r="E6620" s="93"/>
      <c r="F6620" s="93"/>
      <c r="G6620" s="93"/>
      <c r="H6620" s="93"/>
      <c r="I6620" s="92"/>
      <c r="J6620" s="92"/>
      <c r="K6620" s="92"/>
      <c r="L6620" s="92"/>
      <c r="M6620" s="92"/>
      <c r="N6620" s="93"/>
      <c r="O6620" s="93"/>
      <c r="P6620" s="93"/>
    </row>
    <row r="6621" spans="1:16" hidden="1">
      <c r="A6621" s="88" t="s">
        <v>12162</v>
      </c>
      <c r="B6621" s="89" t="s">
        <v>12116</v>
      </c>
      <c r="C6621" s="90" t="s">
        <v>12155</v>
      </c>
      <c r="D6621" s="91" t="s">
        <v>12163</v>
      </c>
      <c r="E6621" s="93"/>
      <c r="F6621" s="93"/>
      <c r="G6621" s="93"/>
      <c r="H6621" s="93"/>
      <c r="I6621" s="92"/>
      <c r="J6621" s="92"/>
      <c r="K6621" s="92"/>
      <c r="L6621" s="92"/>
      <c r="M6621" s="92"/>
      <c r="N6621" s="93"/>
      <c r="O6621" s="93"/>
      <c r="P6621" s="93"/>
    </row>
    <row r="6622" spans="1:16" hidden="1">
      <c r="A6622" s="88" t="s">
        <v>12164</v>
      </c>
      <c r="B6622" s="89" t="s">
        <v>12116</v>
      </c>
      <c r="C6622" s="90" t="s">
        <v>12155</v>
      </c>
      <c r="D6622" s="91" t="s">
        <v>12165</v>
      </c>
      <c r="E6622" s="93"/>
      <c r="F6622" s="93"/>
      <c r="G6622" s="93"/>
      <c r="H6622" s="93"/>
      <c r="I6622" s="92"/>
      <c r="J6622" s="92"/>
      <c r="K6622" s="92"/>
      <c r="L6622" s="92"/>
      <c r="M6622" s="92"/>
      <c r="N6622" s="93"/>
      <c r="O6622" s="93"/>
      <c r="P6622" s="93"/>
    </row>
    <row r="6623" spans="1:16" hidden="1">
      <c r="A6623" s="88" t="s">
        <v>12166</v>
      </c>
      <c r="B6623" s="89" t="s">
        <v>12116</v>
      </c>
      <c r="C6623" s="90" t="s">
        <v>12167</v>
      </c>
      <c r="D6623" s="91"/>
      <c r="E6623" s="93"/>
      <c r="F6623" s="93"/>
      <c r="G6623" s="93"/>
      <c r="H6623" s="93"/>
      <c r="I6623" s="92"/>
      <c r="J6623" s="92"/>
      <c r="K6623" s="92"/>
      <c r="L6623" s="92"/>
      <c r="M6623" s="92"/>
      <c r="N6623" s="93"/>
      <c r="O6623" s="93"/>
      <c r="P6623" s="93"/>
    </row>
    <row r="6624" spans="1:16" hidden="1">
      <c r="A6624" s="88" t="s">
        <v>12168</v>
      </c>
      <c r="B6624" s="89" t="s">
        <v>12116</v>
      </c>
      <c r="C6624" s="90" t="s">
        <v>12167</v>
      </c>
      <c r="D6624" s="91" t="s">
        <v>12169</v>
      </c>
      <c r="E6624" s="93"/>
      <c r="F6624" s="93"/>
      <c r="G6624" s="93"/>
      <c r="H6624" s="93"/>
      <c r="I6624" s="92"/>
      <c r="J6624" s="92"/>
      <c r="K6624" s="92"/>
      <c r="L6624" s="92"/>
      <c r="M6624" s="92"/>
      <c r="N6624" s="93"/>
      <c r="O6624" s="93"/>
      <c r="P6624" s="93"/>
    </row>
    <row r="6625" spans="1:16" hidden="1">
      <c r="A6625" s="88" t="s">
        <v>12170</v>
      </c>
      <c r="B6625" s="89" t="s">
        <v>12116</v>
      </c>
      <c r="C6625" s="90" t="s">
        <v>12167</v>
      </c>
      <c r="D6625" s="91" t="s">
        <v>12171</v>
      </c>
      <c r="E6625" s="93"/>
      <c r="F6625" s="93"/>
      <c r="G6625" s="93"/>
      <c r="H6625" s="93"/>
      <c r="I6625" s="92"/>
      <c r="J6625" s="92"/>
      <c r="K6625" s="92"/>
      <c r="L6625" s="92"/>
      <c r="M6625" s="92"/>
      <c r="N6625" s="93"/>
      <c r="O6625" s="93"/>
      <c r="P6625" s="93"/>
    </row>
    <row r="6626" spans="1:16" hidden="1">
      <c r="A6626" s="88" t="s">
        <v>12172</v>
      </c>
      <c r="B6626" s="89" t="s">
        <v>12116</v>
      </c>
      <c r="C6626" s="90" t="s">
        <v>12167</v>
      </c>
      <c r="D6626" s="91" t="s">
        <v>5559</v>
      </c>
      <c r="E6626" s="93"/>
      <c r="F6626" s="93"/>
      <c r="G6626" s="93"/>
      <c r="H6626" s="93"/>
      <c r="I6626" s="92"/>
      <c r="J6626" s="92"/>
      <c r="K6626" s="92"/>
      <c r="L6626" s="92"/>
      <c r="M6626" s="92"/>
      <c r="N6626" s="93"/>
      <c r="O6626" s="93"/>
      <c r="P6626" s="93"/>
    </row>
    <row r="6627" spans="1:16" hidden="1">
      <c r="A6627" s="88" t="s">
        <v>12173</v>
      </c>
      <c r="B6627" s="89" t="s">
        <v>12116</v>
      </c>
      <c r="C6627" s="90" t="s">
        <v>12167</v>
      </c>
      <c r="D6627" s="91" t="s">
        <v>2974</v>
      </c>
      <c r="E6627" s="93"/>
      <c r="F6627" s="93"/>
      <c r="G6627" s="93"/>
      <c r="H6627" s="93"/>
      <c r="I6627" s="92"/>
      <c r="J6627" s="92"/>
      <c r="K6627" s="92"/>
      <c r="L6627" s="92"/>
      <c r="M6627" s="92"/>
      <c r="N6627" s="93"/>
      <c r="O6627" s="93"/>
      <c r="P6627" s="93"/>
    </row>
    <row r="6628" spans="1:16" hidden="1">
      <c r="A6628" s="88" t="s">
        <v>12174</v>
      </c>
      <c r="B6628" s="89" t="s">
        <v>12116</v>
      </c>
      <c r="C6628" s="90" t="s">
        <v>12167</v>
      </c>
      <c r="D6628" s="91" t="s">
        <v>12175</v>
      </c>
      <c r="E6628" s="93"/>
      <c r="F6628" s="93"/>
      <c r="G6628" s="93"/>
      <c r="H6628" s="93"/>
      <c r="I6628" s="92"/>
      <c r="J6628" s="92"/>
      <c r="K6628" s="92"/>
      <c r="L6628" s="92"/>
      <c r="M6628" s="92"/>
      <c r="N6628" s="93"/>
      <c r="O6628" s="93"/>
      <c r="P6628" s="93"/>
    </row>
    <row r="6629" spans="1:16" hidden="1">
      <c r="A6629" s="88" t="s">
        <v>12176</v>
      </c>
      <c r="B6629" s="89" t="s">
        <v>12116</v>
      </c>
      <c r="C6629" s="90" t="s">
        <v>12167</v>
      </c>
      <c r="D6629" s="91" t="s">
        <v>12177</v>
      </c>
      <c r="E6629" s="93"/>
      <c r="F6629" s="93"/>
      <c r="G6629" s="93"/>
      <c r="H6629" s="93"/>
      <c r="I6629" s="92"/>
      <c r="J6629" s="92"/>
      <c r="K6629" s="92"/>
      <c r="L6629" s="92"/>
      <c r="M6629" s="92"/>
      <c r="N6629" s="93"/>
      <c r="O6629" s="93"/>
      <c r="P6629" s="93"/>
    </row>
    <row r="6630" spans="1:16" hidden="1">
      <c r="A6630" s="88" t="s">
        <v>12178</v>
      </c>
      <c r="B6630" s="89" t="s">
        <v>12116</v>
      </c>
      <c r="C6630" s="90" t="s">
        <v>12179</v>
      </c>
      <c r="D6630" s="91"/>
      <c r="E6630" s="93"/>
      <c r="F6630" s="93"/>
      <c r="G6630" s="93"/>
      <c r="H6630" s="93"/>
      <c r="I6630" s="92"/>
      <c r="J6630" s="92"/>
      <c r="K6630" s="92"/>
      <c r="L6630" s="92"/>
      <c r="M6630" s="92"/>
      <c r="N6630" s="93"/>
      <c r="O6630" s="93"/>
      <c r="P6630" s="93"/>
    </row>
    <row r="6631" spans="1:16" hidden="1">
      <c r="A6631" s="88" t="s">
        <v>12180</v>
      </c>
      <c r="B6631" s="89" t="s">
        <v>12116</v>
      </c>
      <c r="C6631" s="90" t="s">
        <v>12179</v>
      </c>
      <c r="D6631" s="91" t="s">
        <v>12181</v>
      </c>
      <c r="E6631" s="93"/>
      <c r="F6631" s="93"/>
      <c r="G6631" s="93"/>
      <c r="H6631" s="93"/>
      <c r="I6631" s="92"/>
      <c r="J6631" s="92"/>
      <c r="K6631" s="92"/>
      <c r="L6631" s="92"/>
      <c r="M6631" s="92"/>
      <c r="N6631" s="93"/>
      <c r="O6631" s="93"/>
      <c r="P6631" s="93"/>
    </row>
    <row r="6632" spans="1:16" hidden="1">
      <c r="A6632" s="88" t="s">
        <v>12182</v>
      </c>
      <c r="B6632" s="89" t="s">
        <v>12116</v>
      </c>
      <c r="C6632" s="90" t="s">
        <v>12179</v>
      </c>
      <c r="D6632" s="91" t="s">
        <v>12183</v>
      </c>
      <c r="E6632" s="93"/>
      <c r="F6632" s="93"/>
      <c r="G6632" s="93"/>
      <c r="H6632" s="93"/>
      <c r="I6632" s="92"/>
      <c r="J6632" s="92"/>
      <c r="K6632" s="92"/>
      <c r="L6632" s="92"/>
      <c r="M6632" s="92"/>
      <c r="N6632" s="93"/>
      <c r="O6632" s="93"/>
      <c r="P6632" s="93"/>
    </row>
    <row r="6633" spans="1:16" hidden="1">
      <c r="A6633" s="88" t="s">
        <v>12184</v>
      </c>
      <c r="B6633" s="89" t="s">
        <v>12116</v>
      </c>
      <c r="C6633" s="90" t="s">
        <v>12179</v>
      </c>
      <c r="D6633" s="91" t="s">
        <v>12185</v>
      </c>
      <c r="E6633" s="93"/>
      <c r="F6633" s="93"/>
      <c r="G6633" s="93"/>
      <c r="H6633" s="93"/>
      <c r="I6633" s="92"/>
      <c r="J6633" s="92"/>
      <c r="K6633" s="92"/>
      <c r="L6633" s="92"/>
      <c r="M6633" s="92"/>
      <c r="N6633" s="93"/>
      <c r="O6633" s="93"/>
      <c r="P6633" s="93"/>
    </row>
    <row r="6634" spans="1:16" hidden="1">
      <c r="A6634" s="88" t="s">
        <v>12186</v>
      </c>
      <c r="B6634" s="89" t="s">
        <v>12116</v>
      </c>
      <c r="C6634" s="90" t="s">
        <v>12179</v>
      </c>
      <c r="D6634" s="91" t="s">
        <v>10529</v>
      </c>
      <c r="E6634" s="93"/>
      <c r="F6634" s="93"/>
      <c r="G6634" s="93"/>
      <c r="H6634" s="93"/>
      <c r="I6634" s="92"/>
      <c r="J6634" s="92"/>
      <c r="K6634" s="92"/>
      <c r="L6634" s="92"/>
      <c r="M6634" s="92"/>
      <c r="N6634" s="93"/>
      <c r="O6634" s="93"/>
      <c r="P6634" s="93"/>
    </row>
    <row r="6635" spans="1:16" hidden="1">
      <c r="A6635" s="88" t="s">
        <v>12187</v>
      </c>
      <c r="B6635" s="89" t="s">
        <v>12116</v>
      </c>
      <c r="C6635" s="90" t="s">
        <v>12179</v>
      </c>
      <c r="D6635" s="91" t="s">
        <v>12188</v>
      </c>
      <c r="E6635" s="93"/>
      <c r="F6635" s="93"/>
      <c r="G6635" s="93"/>
      <c r="H6635" s="93"/>
      <c r="I6635" s="92"/>
      <c r="J6635" s="92"/>
      <c r="K6635" s="92"/>
      <c r="L6635" s="92"/>
      <c r="M6635" s="92"/>
      <c r="N6635" s="93"/>
      <c r="O6635" s="93"/>
      <c r="P6635" s="93"/>
    </row>
    <row r="6636" spans="1:16" hidden="1">
      <c r="A6636" s="88" t="s">
        <v>12189</v>
      </c>
      <c r="B6636" s="89" t="s">
        <v>12116</v>
      </c>
      <c r="C6636" s="90" t="s">
        <v>12179</v>
      </c>
      <c r="D6636" s="91" t="s">
        <v>12190</v>
      </c>
      <c r="E6636" s="93"/>
      <c r="F6636" s="93"/>
      <c r="G6636" s="93"/>
      <c r="H6636" s="93"/>
      <c r="I6636" s="92"/>
      <c r="J6636" s="92"/>
      <c r="K6636" s="92"/>
      <c r="L6636" s="92"/>
      <c r="M6636" s="92"/>
      <c r="N6636" s="93"/>
      <c r="O6636" s="93"/>
      <c r="P6636" s="93"/>
    </row>
    <row r="6637" spans="1:16" hidden="1">
      <c r="A6637" s="88" t="s">
        <v>12191</v>
      </c>
      <c r="B6637" s="89" t="s">
        <v>12116</v>
      </c>
      <c r="C6637" s="90" t="s">
        <v>12179</v>
      </c>
      <c r="D6637" s="91" t="s">
        <v>957</v>
      </c>
      <c r="E6637" s="93"/>
      <c r="F6637" s="93"/>
      <c r="G6637" s="93"/>
      <c r="H6637" s="93"/>
      <c r="I6637" s="92"/>
      <c r="J6637" s="92"/>
      <c r="K6637" s="92"/>
      <c r="L6637" s="92"/>
      <c r="M6637" s="92"/>
      <c r="N6637" s="93"/>
      <c r="O6637" s="93"/>
      <c r="P6637" s="93"/>
    </row>
    <row r="6638" spans="1:16" hidden="1">
      <c r="A6638" s="88" t="s">
        <v>12192</v>
      </c>
      <c r="B6638" s="89" t="s">
        <v>12116</v>
      </c>
      <c r="C6638" s="90" t="s">
        <v>12179</v>
      </c>
      <c r="D6638" s="91" t="s">
        <v>12193</v>
      </c>
      <c r="E6638" s="93"/>
      <c r="F6638" s="93"/>
      <c r="G6638" s="93"/>
      <c r="H6638" s="93"/>
      <c r="I6638" s="92"/>
      <c r="J6638" s="92"/>
      <c r="K6638" s="92"/>
      <c r="L6638" s="92"/>
      <c r="M6638" s="92"/>
      <c r="N6638" s="93"/>
      <c r="O6638" s="93"/>
      <c r="P6638" s="93"/>
    </row>
    <row r="6639" spans="1:16" hidden="1">
      <c r="A6639" s="88" t="s">
        <v>12194</v>
      </c>
      <c r="B6639" s="89" t="s">
        <v>12116</v>
      </c>
      <c r="C6639" s="90" t="s">
        <v>12179</v>
      </c>
      <c r="D6639" s="91" t="s">
        <v>12195</v>
      </c>
      <c r="E6639" s="93"/>
      <c r="F6639" s="93"/>
      <c r="G6639" s="93"/>
      <c r="H6639" s="93"/>
      <c r="I6639" s="92"/>
      <c r="J6639" s="92"/>
      <c r="K6639" s="92"/>
      <c r="L6639" s="92"/>
      <c r="M6639" s="92"/>
      <c r="N6639" s="93"/>
      <c r="O6639" s="93"/>
      <c r="P6639" s="93"/>
    </row>
    <row r="6640" spans="1:16" hidden="1">
      <c r="A6640" s="88" t="s">
        <v>12196</v>
      </c>
      <c r="B6640" s="89" t="s">
        <v>12116</v>
      </c>
      <c r="C6640" s="90" t="s">
        <v>12179</v>
      </c>
      <c r="D6640" s="91" t="s">
        <v>12197</v>
      </c>
      <c r="E6640" s="93"/>
      <c r="F6640" s="93"/>
      <c r="G6640" s="93"/>
      <c r="H6640" s="93"/>
      <c r="I6640" s="92"/>
      <c r="J6640" s="92"/>
      <c r="K6640" s="92"/>
      <c r="L6640" s="92"/>
      <c r="M6640" s="92"/>
      <c r="N6640" s="93"/>
      <c r="O6640" s="93"/>
      <c r="P6640" s="93"/>
    </row>
    <row r="6641" spans="1:16" hidden="1">
      <c r="A6641" s="88" t="s">
        <v>12198</v>
      </c>
      <c r="B6641" s="89" t="s">
        <v>12116</v>
      </c>
      <c r="C6641" s="90" t="s">
        <v>12179</v>
      </c>
      <c r="D6641" s="91" t="s">
        <v>12199</v>
      </c>
      <c r="E6641" s="93"/>
      <c r="F6641" s="93"/>
      <c r="G6641" s="93"/>
      <c r="H6641" s="93"/>
      <c r="I6641" s="92"/>
      <c r="J6641" s="92"/>
      <c r="K6641" s="92"/>
      <c r="L6641" s="92"/>
      <c r="M6641" s="92"/>
      <c r="N6641" s="93"/>
      <c r="O6641" s="93"/>
      <c r="P6641" s="93"/>
    </row>
    <row r="6642" spans="1:16" hidden="1">
      <c r="A6642" s="88" t="s">
        <v>12200</v>
      </c>
      <c r="B6642" s="89" t="s">
        <v>12116</v>
      </c>
      <c r="C6642" s="90" t="s">
        <v>12179</v>
      </c>
      <c r="D6642" s="91" t="s">
        <v>12201</v>
      </c>
      <c r="E6642" s="93"/>
      <c r="F6642" s="93"/>
      <c r="G6642" s="93"/>
      <c r="H6642" s="93"/>
      <c r="I6642" s="92"/>
      <c r="J6642" s="92"/>
      <c r="K6642" s="92"/>
      <c r="L6642" s="92"/>
      <c r="M6642" s="92"/>
      <c r="N6642" s="93"/>
      <c r="O6642" s="93"/>
      <c r="P6642" s="93"/>
    </row>
    <row r="6643" spans="1:16" hidden="1">
      <c r="A6643" s="88" t="s">
        <v>12202</v>
      </c>
      <c r="B6643" s="89" t="s">
        <v>12116</v>
      </c>
      <c r="C6643" s="90" t="s">
        <v>12179</v>
      </c>
      <c r="D6643" s="91" t="s">
        <v>12203</v>
      </c>
      <c r="E6643" s="93"/>
      <c r="F6643" s="93"/>
      <c r="G6643" s="93"/>
      <c r="H6643" s="93"/>
      <c r="I6643" s="92"/>
      <c r="J6643" s="92"/>
      <c r="K6643" s="92"/>
      <c r="L6643" s="92"/>
      <c r="M6643" s="92"/>
      <c r="N6643" s="93"/>
      <c r="O6643" s="93"/>
      <c r="P6643" s="93"/>
    </row>
    <row r="6644" spans="1:16" hidden="1">
      <c r="A6644" s="88" t="s">
        <v>12204</v>
      </c>
      <c r="B6644" s="89" t="s">
        <v>12116</v>
      </c>
      <c r="C6644" s="90" t="s">
        <v>12179</v>
      </c>
      <c r="D6644" s="91" t="s">
        <v>9478</v>
      </c>
      <c r="E6644" s="93"/>
      <c r="F6644" s="93"/>
      <c r="G6644" s="93"/>
      <c r="H6644" s="93"/>
      <c r="I6644" s="92"/>
      <c r="J6644" s="92"/>
      <c r="K6644" s="92"/>
      <c r="L6644" s="92"/>
      <c r="M6644" s="92"/>
      <c r="N6644" s="93"/>
      <c r="O6644" s="93"/>
      <c r="P6644" s="93"/>
    </row>
    <row r="6645" spans="1:16" hidden="1">
      <c r="A6645" s="88" t="s">
        <v>12205</v>
      </c>
      <c r="B6645" s="89" t="s">
        <v>12116</v>
      </c>
      <c r="C6645" s="90" t="s">
        <v>12179</v>
      </c>
      <c r="D6645" s="91" t="s">
        <v>12206</v>
      </c>
      <c r="E6645" s="93"/>
      <c r="F6645" s="93"/>
      <c r="G6645" s="93"/>
      <c r="H6645" s="93"/>
      <c r="I6645" s="92"/>
      <c r="J6645" s="92"/>
      <c r="K6645" s="92"/>
      <c r="L6645" s="92"/>
      <c r="M6645" s="92"/>
      <c r="N6645" s="93"/>
      <c r="O6645" s="93"/>
      <c r="P6645" s="93"/>
    </row>
    <row r="6646" spans="1:16" hidden="1">
      <c r="A6646" s="88" t="s">
        <v>12207</v>
      </c>
      <c r="B6646" s="89" t="s">
        <v>12116</v>
      </c>
      <c r="C6646" s="90" t="s">
        <v>12179</v>
      </c>
      <c r="D6646" s="91" t="s">
        <v>9457</v>
      </c>
      <c r="E6646" s="93"/>
      <c r="F6646" s="93"/>
      <c r="G6646" s="93"/>
      <c r="H6646" s="93"/>
      <c r="I6646" s="92"/>
      <c r="J6646" s="92"/>
      <c r="K6646" s="92"/>
      <c r="L6646" s="92"/>
      <c r="M6646" s="92"/>
      <c r="N6646" s="93"/>
      <c r="O6646" s="93"/>
      <c r="P6646" s="93"/>
    </row>
    <row r="6647" spans="1:16" hidden="1">
      <c r="A6647" s="88" t="s">
        <v>12208</v>
      </c>
      <c r="B6647" s="89" t="s">
        <v>12116</v>
      </c>
      <c r="C6647" s="90" t="s">
        <v>12179</v>
      </c>
      <c r="D6647" s="91" t="s">
        <v>12209</v>
      </c>
      <c r="E6647" s="93"/>
      <c r="F6647" s="93"/>
      <c r="G6647" s="93"/>
      <c r="H6647" s="93"/>
      <c r="I6647" s="92"/>
      <c r="J6647" s="92"/>
      <c r="K6647" s="92"/>
      <c r="L6647" s="92"/>
      <c r="M6647" s="92"/>
      <c r="N6647" s="93"/>
      <c r="O6647" s="93"/>
      <c r="P6647" s="93"/>
    </row>
    <row r="6648" spans="1:16" hidden="1">
      <c r="A6648" s="88" t="s">
        <v>12210</v>
      </c>
      <c r="B6648" s="89" t="s">
        <v>12116</v>
      </c>
      <c r="C6648" s="90" t="s">
        <v>12211</v>
      </c>
      <c r="D6648" s="91"/>
      <c r="E6648" s="93"/>
      <c r="F6648" s="93"/>
      <c r="G6648" s="93"/>
      <c r="H6648" s="93"/>
      <c r="I6648" s="92"/>
      <c r="J6648" s="92"/>
      <c r="K6648" s="92"/>
      <c r="L6648" s="92"/>
      <c r="M6648" s="92"/>
      <c r="N6648" s="93"/>
      <c r="O6648" s="93"/>
      <c r="P6648" s="93"/>
    </row>
    <row r="6649" spans="1:16" hidden="1">
      <c r="A6649" s="88" t="s">
        <v>12212</v>
      </c>
      <c r="B6649" s="89" t="s">
        <v>12116</v>
      </c>
      <c r="C6649" s="90" t="s">
        <v>12211</v>
      </c>
      <c r="D6649" s="91" t="s">
        <v>4191</v>
      </c>
      <c r="E6649" s="93"/>
      <c r="F6649" s="93"/>
      <c r="G6649" s="93"/>
      <c r="H6649" s="93"/>
      <c r="I6649" s="92"/>
      <c r="J6649" s="92"/>
      <c r="K6649" s="92"/>
      <c r="L6649" s="92"/>
      <c r="M6649" s="92"/>
      <c r="N6649" s="93"/>
      <c r="O6649" s="93"/>
      <c r="P6649" s="93"/>
    </row>
    <row r="6650" spans="1:16" hidden="1">
      <c r="A6650" s="88" t="s">
        <v>12213</v>
      </c>
      <c r="B6650" s="89" t="s">
        <v>12116</v>
      </c>
      <c r="C6650" s="90" t="s">
        <v>12211</v>
      </c>
      <c r="D6650" s="91" t="s">
        <v>12214</v>
      </c>
      <c r="E6650" s="93"/>
      <c r="F6650" s="93"/>
      <c r="G6650" s="93"/>
      <c r="H6650" s="93"/>
      <c r="I6650" s="92"/>
      <c r="J6650" s="92"/>
      <c r="K6650" s="92"/>
      <c r="L6650" s="92"/>
      <c r="M6650" s="92"/>
      <c r="N6650" s="93"/>
      <c r="O6650" s="93"/>
      <c r="P6650" s="93"/>
    </row>
    <row r="6651" spans="1:16" hidden="1">
      <c r="A6651" s="88" t="s">
        <v>12215</v>
      </c>
      <c r="B6651" s="89" t="s">
        <v>12116</v>
      </c>
      <c r="C6651" s="90" t="s">
        <v>12211</v>
      </c>
      <c r="D6651" s="91" t="s">
        <v>12216</v>
      </c>
      <c r="E6651" s="93"/>
      <c r="F6651" s="93"/>
      <c r="G6651" s="93"/>
      <c r="H6651" s="93"/>
      <c r="I6651" s="92"/>
      <c r="J6651" s="92"/>
      <c r="K6651" s="92"/>
      <c r="L6651" s="92"/>
      <c r="M6651" s="92"/>
      <c r="N6651" s="93"/>
      <c r="O6651" s="93"/>
      <c r="P6651" s="93"/>
    </row>
    <row r="6652" spans="1:16" hidden="1">
      <c r="A6652" s="88" t="s">
        <v>12217</v>
      </c>
      <c r="B6652" s="89" t="s">
        <v>12116</v>
      </c>
      <c r="C6652" s="90" t="s">
        <v>12211</v>
      </c>
      <c r="D6652" s="91" t="s">
        <v>12218</v>
      </c>
      <c r="E6652" s="93"/>
      <c r="F6652" s="93"/>
      <c r="G6652" s="93"/>
      <c r="H6652" s="93"/>
      <c r="I6652" s="92"/>
      <c r="J6652" s="92"/>
      <c r="K6652" s="92"/>
      <c r="L6652" s="92"/>
      <c r="M6652" s="92"/>
      <c r="N6652" s="93"/>
      <c r="O6652" s="93"/>
      <c r="P6652" s="93"/>
    </row>
    <row r="6653" spans="1:16" hidden="1">
      <c r="A6653" s="88" t="s">
        <v>12219</v>
      </c>
      <c r="B6653" s="89" t="s">
        <v>12116</v>
      </c>
      <c r="C6653" s="90" t="s">
        <v>12211</v>
      </c>
      <c r="D6653" s="91" t="s">
        <v>12220</v>
      </c>
      <c r="E6653" s="93"/>
      <c r="F6653" s="93"/>
      <c r="G6653" s="93"/>
      <c r="H6653" s="93"/>
      <c r="I6653" s="92"/>
      <c r="J6653" s="92"/>
      <c r="K6653" s="92"/>
      <c r="L6653" s="92"/>
      <c r="M6653" s="92"/>
      <c r="N6653" s="93"/>
      <c r="O6653" s="93"/>
      <c r="P6653" s="93"/>
    </row>
    <row r="6654" spans="1:16" hidden="1">
      <c r="A6654" s="88" t="s">
        <v>12221</v>
      </c>
      <c r="B6654" s="89" t="s">
        <v>12116</v>
      </c>
      <c r="C6654" s="90" t="s">
        <v>12211</v>
      </c>
      <c r="D6654" s="91" t="s">
        <v>7571</v>
      </c>
      <c r="E6654" s="93"/>
      <c r="F6654" s="93"/>
      <c r="G6654" s="93"/>
      <c r="H6654" s="93"/>
      <c r="I6654" s="92"/>
      <c r="J6654" s="92"/>
      <c r="K6654" s="92"/>
      <c r="L6654" s="92"/>
      <c r="M6654" s="92"/>
      <c r="N6654" s="93"/>
      <c r="O6654" s="93"/>
      <c r="P6654" s="93"/>
    </row>
    <row r="6655" spans="1:16" hidden="1">
      <c r="A6655" s="88" t="s">
        <v>12222</v>
      </c>
      <c r="B6655" s="89" t="s">
        <v>12116</v>
      </c>
      <c r="C6655" s="90" t="s">
        <v>12211</v>
      </c>
      <c r="D6655" s="91" t="s">
        <v>1754</v>
      </c>
      <c r="E6655" s="93"/>
      <c r="F6655" s="93"/>
      <c r="G6655" s="93"/>
      <c r="H6655" s="93"/>
      <c r="I6655" s="92"/>
      <c r="J6655" s="92"/>
      <c r="K6655" s="92"/>
      <c r="L6655" s="92"/>
      <c r="M6655" s="92"/>
      <c r="N6655" s="93"/>
      <c r="O6655" s="93"/>
      <c r="P6655" s="93"/>
    </row>
    <row r="6656" spans="1:16" hidden="1">
      <c r="A6656" s="88" t="s">
        <v>12223</v>
      </c>
      <c r="B6656" s="89" t="s">
        <v>12116</v>
      </c>
      <c r="C6656" s="90" t="s">
        <v>12211</v>
      </c>
      <c r="D6656" s="91" t="s">
        <v>12224</v>
      </c>
      <c r="E6656" s="93"/>
      <c r="F6656" s="93"/>
      <c r="G6656" s="93"/>
      <c r="H6656" s="93"/>
      <c r="I6656" s="92"/>
      <c r="J6656" s="92"/>
      <c r="K6656" s="92"/>
      <c r="L6656" s="92"/>
      <c r="M6656" s="92"/>
      <c r="N6656" s="93"/>
      <c r="O6656" s="93"/>
      <c r="P6656" s="93"/>
    </row>
    <row r="6657" spans="1:16" hidden="1">
      <c r="A6657" s="88" t="s">
        <v>12225</v>
      </c>
      <c r="B6657" s="89" t="s">
        <v>12116</v>
      </c>
      <c r="C6657" s="90" t="s">
        <v>12211</v>
      </c>
      <c r="D6657" s="91" t="s">
        <v>716</v>
      </c>
      <c r="E6657" s="93"/>
      <c r="F6657" s="93"/>
      <c r="G6657" s="93"/>
      <c r="H6657" s="93"/>
      <c r="I6657" s="92"/>
      <c r="J6657" s="92"/>
      <c r="K6657" s="92"/>
      <c r="L6657" s="92"/>
      <c r="M6657" s="92"/>
      <c r="N6657" s="93"/>
      <c r="O6657" s="93"/>
      <c r="P6657" s="93"/>
    </row>
    <row r="6658" spans="1:16" hidden="1">
      <c r="A6658" s="88" t="s">
        <v>12226</v>
      </c>
      <c r="B6658" s="89" t="s">
        <v>12116</v>
      </c>
      <c r="C6658" s="90" t="s">
        <v>12211</v>
      </c>
      <c r="D6658" s="91" t="s">
        <v>12227</v>
      </c>
      <c r="E6658" s="93"/>
      <c r="F6658" s="93"/>
      <c r="G6658" s="93"/>
      <c r="H6658" s="93"/>
      <c r="I6658" s="92"/>
      <c r="J6658" s="92"/>
      <c r="K6658" s="92"/>
      <c r="L6658" s="92"/>
      <c r="M6658" s="92"/>
      <c r="N6658" s="93"/>
      <c r="O6658" s="93"/>
      <c r="P6658" s="93"/>
    </row>
    <row r="6659" spans="1:16" hidden="1">
      <c r="A6659" s="88" t="s">
        <v>12228</v>
      </c>
      <c r="B6659" s="89" t="s">
        <v>12116</v>
      </c>
      <c r="C6659" s="90" t="s">
        <v>12211</v>
      </c>
      <c r="D6659" s="91" t="s">
        <v>12229</v>
      </c>
      <c r="E6659" s="93"/>
      <c r="F6659" s="93"/>
      <c r="G6659" s="93"/>
      <c r="H6659" s="93"/>
      <c r="I6659" s="92"/>
      <c r="J6659" s="92"/>
      <c r="K6659" s="92"/>
      <c r="L6659" s="92"/>
      <c r="M6659" s="92"/>
      <c r="N6659" s="93"/>
      <c r="O6659" s="93"/>
      <c r="P6659" s="93"/>
    </row>
    <row r="6660" spans="1:16" hidden="1">
      <c r="A6660" s="88" t="s">
        <v>12230</v>
      </c>
      <c r="B6660" s="89" t="s">
        <v>12116</v>
      </c>
      <c r="C6660" s="90" t="s">
        <v>12211</v>
      </c>
      <c r="D6660" s="91" t="s">
        <v>12231</v>
      </c>
      <c r="E6660" s="93"/>
      <c r="F6660" s="93"/>
      <c r="G6660" s="93"/>
      <c r="H6660" s="93"/>
      <c r="I6660" s="92"/>
      <c r="J6660" s="92"/>
      <c r="K6660" s="92"/>
      <c r="L6660" s="92"/>
      <c r="M6660" s="92"/>
      <c r="N6660" s="93"/>
      <c r="O6660" s="93"/>
      <c r="P6660" s="93"/>
    </row>
    <row r="6661" spans="1:16" hidden="1">
      <c r="A6661" s="88" t="s">
        <v>12232</v>
      </c>
      <c r="B6661" s="89" t="s">
        <v>12116</v>
      </c>
      <c r="C6661" s="90" t="s">
        <v>12211</v>
      </c>
      <c r="D6661" s="91" t="s">
        <v>12233</v>
      </c>
      <c r="E6661" s="93"/>
      <c r="F6661" s="93"/>
      <c r="G6661" s="93"/>
      <c r="H6661" s="93"/>
      <c r="I6661" s="92"/>
      <c r="J6661" s="92"/>
      <c r="K6661" s="92"/>
      <c r="L6661" s="92"/>
      <c r="M6661" s="92"/>
      <c r="N6661" s="93"/>
      <c r="O6661" s="93"/>
      <c r="P6661" s="93"/>
    </row>
    <row r="6662" spans="1:16" hidden="1">
      <c r="A6662" s="88" t="s">
        <v>12234</v>
      </c>
      <c r="B6662" s="89" t="s">
        <v>12116</v>
      </c>
      <c r="C6662" s="90" t="s">
        <v>12235</v>
      </c>
      <c r="D6662" s="91"/>
      <c r="E6662" s="93"/>
      <c r="F6662" s="93"/>
      <c r="G6662" s="93"/>
      <c r="H6662" s="93"/>
      <c r="I6662" s="92"/>
      <c r="J6662" s="92"/>
      <c r="K6662" s="92"/>
      <c r="L6662" s="92"/>
      <c r="M6662" s="92"/>
      <c r="N6662" s="93"/>
      <c r="O6662" s="93"/>
      <c r="P6662" s="93"/>
    </row>
    <row r="6663" spans="1:16" hidden="1">
      <c r="A6663" s="88" t="s">
        <v>12236</v>
      </c>
      <c r="B6663" s="89" t="s">
        <v>12116</v>
      </c>
      <c r="C6663" s="90" t="s">
        <v>12235</v>
      </c>
      <c r="D6663" s="91" t="s">
        <v>12237</v>
      </c>
      <c r="E6663" s="93"/>
      <c r="F6663" s="93"/>
      <c r="G6663" s="93"/>
      <c r="H6663" s="93"/>
      <c r="I6663" s="92"/>
      <c r="J6663" s="92"/>
      <c r="K6663" s="92"/>
      <c r="L6663" s="92"/>
      <c r="M6663" s="92"/>
      <c r="N6663" s="93"/>
      <c r="O6663" s="93"/>
      <c r="P6663" s="93"/>
    </row>
    <row r="6664" spans="1:16" hidden="1">
      <c r="A6664" s="88" t="s">
        <v>12238</v>
      </c>
      <c r="B6664" s="89" t="s">
        <v>12116</v>
      </c>
      <c r="C6664" s="90" t="s">
        <v>12235</v>
      </c>
      <c r="D6664" s="91" t="s">
        <v>12239</v>
      </c>
      <c r="E6664" s="93"/>
      <c r="F6664" s="93"/>
      <c r="G6664" s="93"/>
      <c r="H6664" s="93"/>
      <c r="I6664" s="92"/>
      <c r="J6664" s="92"/>
      <c r="K6664" s="92"/>
      <c r="L6664" s="92"/>
      <c r="M6664" s="92"/>
      <c r="N6664" s="93"/>
      <c r="O6664" s="93"/>
      <c r="P6664" s="93"/>
    </row>
    <row r="6665" spans="1:16" hidden="1">
      <c r="A6665" s="88" t="s">
        <v>12240</v>
      </c>
      <c r="B6665" s="89" t="s">
        <v>12116</v>
      </c>
      <c r="C6665" s="90" t="s">
        <v>12235</v>
      </c>
      <c r="D6665" s="91" t="s">
        <v>3526</v>
      </c>
      <c r="E6665" s="93"/>
      <c r="F6665" s="93"/>
      <c r="G6665" s="93"/>
      <c r="H6665" s="93"/>
      <c r="I6665" s="92"/>
      <c r="J6665" s="92"/>
      <c r="K6665" s="92"/>
      <c r="L6665" s="92"/>
      <c r="M6665" s="92"/>
      <c r="N6665" s="93"/>
      <c r="O6665" s="93"/>
      <c r="P6665" s="93"/>
    </row>
    <row r="6666" spans="1:16" hidden="1">
      <c r="A6666" s="88" t="s">
        <v>12241</v>
      </c>
      <c r="B6666" s="89" t="s">
        <v>12116</v>
      </c>
      <c r="C6666" s="90" t="s">
        <v>12235</v>
      </c>
      <c r="D6666" s="91" t="s">
        <v>12242</v>
      </c>
      <c r="E6666" s="93"/>
      <c r="F6666" s="93"/>
      <c r="G6666" s="93"/>
      <c r="H6666" s="93"/>
      <c r="I6666" s="92"/>
      <c r="J6666" s="92"/>
      <c r="K6666" s="92"/>
      <c r="L6666" s="92"/>
      <c r="M6666" s="92"/>
      <c r="N6666" s="93"/>
      <c r="O6666" s="93"/>
      <c r="P6666" s="93"/>
    </row>
    <row r="6667" spans="1:16" hidden="1">
      <c r="A6667" s="88" t="s">
        <v>12243</v>
      </c>
      <c r="B6667" s="89" t="s">
        <v>12116</v>
      </c>
      <c r="C6667" s="90" t="s">
        <v>12235</v>
      </c>
      <c r="D6667" s="91" t="s">
        <v>12244</v>
      </c>
      <c r="E6667" s="93"/>
      <c r="F6667" s="93"/>
      <c r="G6667" s="93"/>
      <c r="H6667" s="93"/>
      <c r="I6667" s="92"/>
      <c r="J6667" s="92"/>
      <c r="K6667" s="92"/>
      <c r="L6667" s="92"/>
      <c r="M6667" s="92"/>
      <c r="N6667" s="93"/>
      <c r="O6667" s="93"/>
      <c r="P6667" s="93"/>
    </row>
    <row r="6668" spans="1:16" hidden="1">
      <c r="A6668" s="88" t="s">
        <v>12245</v>
      </c>
      <c r="B6668" s="89" t="s">
        <v>12116</v>
      </c>
      <c r="C6668" s="90" t="s">
        <v>12235</v>
      </c>
      <c r="D6668" s="91" t="s">
        <v>12246</v>
      </c>
      <c r="E6668" s="93"/>
      <c r="F6668" s="93"/>
      <c r="G6668" s="93"/>
      <c r="H6668" s="93"/>
      <c r="I6668" s="92"/>
      <c r="J6668" s="92"/>
      <c r="K6668" s="92"/>
      <c r="L6668" s="92"/>
      <c r="M6668" s="92"/>
      <c r="N6668" s="93"/>
      <c r="O6668" s="93"/>
      <c r="P6668" s="93"/>
    </row>
    <row r="6669" spans="1:16" hidden="1">
      <c r="A6669" s="88" t="s">
        <v>12247</v>
      </c>
      <c r="B6669" s="89" t="s">
        <v>12116</v>
      </c>
      <c r="C6669" s="90" t="s">
        <v>12235</v>
      </c>
      <c r="D6669" s="91" t="s">
        <v>12248</v>
      </c>
      <c r="E6669" s="93"/>
      <c r="F6669" s="93"/>
      <c r="G6669" s="93"/>
      <c r="H6669" s="93"/>
      <c r="I6669" s="92"/>
      <c r="J6669" s="92"/>
      <c r="K6669" s="92"/>
      <c r="L6669" s="92"/>
      <c r="M6669" s="92"/>
      <c r="N6669" s="93"/>
      <c r="O6669" s="93"/>
      <c r="P6669" s="93"/>
    </row>
    <row r="6670" spans="1:16" hidden="1">
      <c r="A6670" s="88" t="s">
        <v>12249</v>
      </c>
      <c r="B6670" s="89" t="s">
        <v>12116</v>
      </c>
      <c r="C6670" s="90" t="s">
        <v>12250</v>
      </c>
      <c r="D6670" s="91"/>
      <c r="E6670" s="93"/>
      <c r="F6670" s="93"/>
      <c r="G6670" s="93"/>
      <c r="H6670" s="93"/>
      <c r="I6670" s="92"/>
      <c r="J6670" s="92"/>
      <c r="K6670" s="92"/>
      <c r="L6670" s="92"/>
      <c r="M6670" s="92"/>
      <c r="N6670" s="93"/>
      <c r="O6670" s="93"/>
      <c r="P6670" s="93"/>
    </row>
    <row r="6671" spans="1:16" hidden="1">
      <c r="A6671" s="88" t="s">
        <v>12251</v>
      </c>
      <c r="B6671" s="89" t="s">
        <v>12116</v>
      </c>
      <c r="C6671" s="90" t="s">
        <v>12250</v>
      </c>
      <c r="D6671" s="91" t="s">
        <v>12252</v>
      </c>
      <c r="E6671" s="93"/>
      <c r="F6671" s="93"/>
      <c r="G6671" s="93"/>
      <c r="H6671" s="93"/>
      <c r="I6671" s="92"/>
      <c r="J6671" s="92"/>
      <c r="K6671" s="92"/>
      <c r="L6671" s="92"/>
      <c r="M6671" s="92"/>
      <c r="N6671" s="93"/>
      <c r="O6671" s="93"/>
      <c r="P6671" s="93"/>
    </row>
    <row r="6672" spans="1:16" hidden="1">
      <c r="A6672" s="88" t="s">
        <v>12253</v>
      </c>
      <c r="B6672" s="89" t="s">
        <v>12116</v>
      </c>
      <c r="C6672" s="90" t="s">
        <v>12250</v>
      </c>
      <c r="D6672" s="91" t="s">
        <v>12254</v>
      </c>
      <c r="E6672" s="93"/>
      <c r="F6672" s="93"/>
      <c r="G6672" s="93"/>
      <c r="H6672" s="93"/>
      <c r="I6672" s="92"/>
      <c r="J6672" s="92"/>
      <c r="K6672" s="92"/>
      <c r="L6672" s="92"/>
      <c r="M6672" s="92"/>
      <c r="N6672" s="93"/>
      <c r="O6672" s="93"/>
      <c r="P6672" s="93"/>
    </row>
    <row r="6673" spans="1:16" hidden="1">
      <c r="A6673" s="88" t="s">
        <v>12255</v>
      </c>
      <c r="B6673" s="89" t="s">
        <v>12116</v>
      </c>
      <c r="C6673" s="90" t="s">
        <v>12250</v>
      </c>
      <c r="D6673" s="91" t="s">
        <v>12256</v>
      </c>
      <c r="E6673" s="93"/>
      <c r="F6673" s="93"/>
      <c r="G6673" s="93"/>
      <c r="H6673" s="93"/>
      <c r="I6673" s="92"/>
      <c r="J6673" s="92"/>
      <c r="K6673" s="92"/>
      <c r="L6673" s="92"/>
      <c r="M6673" s="92"/>
      <c r="N6673" s="93"/>
      <c r="O6673" s="93"/>
      <c r="P6673" s="93"/>
    </row>
    <row r="6674" spans="1:16" hidden="1">
      <c r="A6674" s="88" t="s">
        <v>12257</v>
      </c>
      <c r="B6674" s="89" t="s">
        <v>12116</v>
      </c>
      <c r="C6674" s="90" t="s">
        <v>12258</v>
      </c>
      <c r="D6674" s="91"/>
      <c r="E6674" s="93"/>
      <c r="F6674" s="93"/>
      <c r="G6674" s="93"/>
      <c r="H6674" s="93"/>
      <c r="I6674" s="92"/>
      <c r="J6674" s="92"/>
      <c r="K6674" s="92"/>
      <c r="L6674" s="92"/>
      <c r="M6674" s="92"/>
      <c r="N6674" s="93"/>
      <c r="O6674" s="93"/>
      <c r="P6674" s="93"/>
    </row>
    <row r="6675" spans="1:16" hidden="1">
      <c r="A6675" s="88" t="s">
        <v>12259</v>
      </c>
      <c r="B6675" s="89" t="s">
        <v>12116</v>
      </c>
      <c r="C6675" s="90" t="s">
        <v>12258</v>
      </c>
      <c r="D6675" s="91" t="s">
        <v>12260</v>
      </c>
      <c r="E6675" s="93"/>
      <c r="F6675" s="93"/>
      <c r="G6675" s="93"/>
      <c r="H6675" s="93"/>
      <c r="I6675" s="92"/>
      <c r="J6675" s="92"/>
      <c r="K6675" s="92"/>
      <c r="L6675" s="92"/>
      <c r="M6675" s="92"/>
      <c r="N6675" s="93"/>
      <c r="O6675" s="93"/>
      <c r="P6675" s="93"/>
    </row>
    <row r="6676" spans="1:16" hidden="1">
      <c r="A6676" s="88" t="s">
        <v>12261</v>
      </c>
      <c r="B6676" s="89" t="s">
        <v>12116</v>
      </c>
      <c r="C6676" s="90" t="s">
        <v>12258</v>
      </c>
      <c r="D6676" s="91" t="s">
        <v>2081</v>
      </c>
      <c r="E6676" s="93"/>
      <c r="F6676" s="93"/>
      <c r="G6676" s="93"/>
      <c r="H6676" s="93"/>
      <c r="I6676" s="92"/>
      <c r="J6676" s="92"/>
      <c r="K6676" s="92"/>
      <c r="L6676" s="92"/>
      <c r="M6676" s="92"/>
      <c r="N6676" s="93"/>
      <c r="O6676" s="93"/>
      <c r="P6676" s="93"/>
    </row>
    <row r="6677" spans="1:16" hidden="1">
      <c r="A6677" s="88" t="s">
        <v>12262</v>
      </c>
      <c r="B6677" s="89" t="s">
        <v>12116</v>
      </c>
      <c r="C6677" s="90" t="s">
        <v>12258</v>
      </c>
      <c r="D6677" s="91" t="s">
        <v>12263</v>
      </c>
      <c r="E6677" s="93"/>
      <c r="F6677" s="93"/>
      <c r="G6677" s="93"/>
      <c r="H6677" s="93"/>
      <c r="I6677" s="92"/>
      <c r="J6677" s="92"/>
      <c r="K6677" s="92"/>
      <c r="L6677" s="92"/>
      <c r="M6677" s="92"/>
      <c r="N6677" s="93"/>
      <c r="O6677" s="93"/>
      <c r="P6677" s="93"/>
    </row>
    <row r="6678" spans="1:16" hidden="1">
      <c r="A6678" s="88" t="s">
        <v>12264</v>
      </c>
      <c r="B6678" s="89" t="s">
        <v>12116</v>
      </c>
      <c r="C6678" s="90" t="s">
        <v>12258</v>
      </c>
      <c r="D6678" s="91" t="s">
        <v>12265</v>
      </c>
      <c r="E6678" s="93"/>
      <c r="F6678" s="93"/>
      <c r="G6678" s="93"/>
      <c r="H6678" s="93"/>
      <c r="I6678" s="92"/>
      <c r="J6678" s="92"/>
      <c r="K6678" s="92"/>
      <c r="L6678" s="92"/>
      <c r="M6678" s="92"/>
      <c r="N6678" s="93"/>
      <c r="O6678" s="93"/>
      <c r="P6678" s="93"/>
    </row>
    <row r="6679" spans="1:16" hidden="1">
      <c r="A6679" s="88" t="s">
        <v>12266</v>
      </c>
      <c r="B6679" s="89" t="s">
        <v>12116</v>
      </c>
      <c r="C6679" s="90" t="s">
        <v>12258</v>
      </c>
      <c r="D6679" s="91" t="s">
        <v>12227</v>
      </c>
      <c r="E6679" s="93"/>
      <c r="F6679" s="93"/>
      <c r="G6679" s="93"/>
      <c r="H6679" s="93"/>
      <c r="I6679" s="92"/>
      <c r="J6679" s="92"/>
      <c r="K6679" s="92"/>
      <c r="L6679" s="92"/>
      <c r="M6679" s="92"/>
      <c r="N6679" s="93"/>
      <c r="O6679" s="93"/>
      <c r="P6679" s="93"/>
    </row>
    <row r="6680" spans="1:16" hidden="1">
      <c r="A6680" s="88" t="s">
        <v>12267</v>
      </c>
      <c r="B6680" s="89" t="s">
        <v>12116</v>
      </c>
      <c r="C6680" s="90" t="s">
        <v>12258</v>
      </c>
      <c r="D6680" s="91" t="s">
        <v>12268</v>
      </c>
      <c r="E6680" s="93"/>
      <c r="F6680" s="93"/>
      <c r="G6680" s="93"/>
      <c r="H6680" s="93"/>
      <c r="I6680" s="92"/>
      <c r="J6680" s="92"/>
      <c r="K6680" s="92"/>
      <c r="L6680" s="92"/>
      <c r="M6680" s="92"/>
      <c r="N6680" s="93"/>
      <c r="O6680" s="93"/>
      <c r="P6680" s="93"/>
    </row>
    <row r="6681" spans="1:16" hidden="1">
      <c r="A6681" s="88" t="s">
        <v>12269</v>
      </c>
      <c r="B6681" s="89" t="s">
        <v>12116</v>
      </c>
      <c r="C6681" s="90" t="s">
        <v>12258</v>
      </c>
      <c r="D6681" s="91" t="s">
        <v>3813</v>
      </c>
      <c r="E6681" s="93"/>
      <c r="F6681" s="93"/>
      <c r="G6681" s="93"/>
      <c r="H6681" s="93"/>
      <c r="I6681" s="92"/>
      <c r="J6681" s="92"/>
      <c r="K6681" s="92"/>
      <c r="L6681" s="92"/>
      <c r="M6681" s="92"/>
      <c r="N6681" s="93"/>
      <c r="O6681" s="93"/>
      <c r="P6681" s="93"/>
    </row>
    <row r="6682" spans="1:16" hidden="1">
      <c r="A6682" s="88" t="s">
        <v>12270</v>
      </c>
      <c r="B6682" s="89" t="s">
        <v>12116</v>
      </c>
      <c r="C6682" s="90" t="s">
        <v>12258</v>
      </c>
      <c r="D6682" s="91" t="s">
        <v>12271</v>
      </c>
      <c r="E6682" s="93"/>
      <c r="F6682" s="93"/>
      <c r="G6682" s="93"/>
      <c r="H6682" s="93"/>
      <c r="I6682" s="92"/>
      <c r="J6682" s="92"/>
      <c r="K6682" s="92"/>
      <c r="L6682" s="92"/>
      <c r="M6682" s="92"/>
      <c r="N6682" s="93"/>
      <c r="O6682" s="93"/>
      <c r="P6682" s="93"/>
    </row>
    <row r="6683" spans="1:16" hidden="1">
      <c r="A6683" s="88" t="s">
        <v>12272</v>
      </c>
      <c r="B6683" s="89" t="s">
        <v>12116</v>
      </c>
      <c r="C6683" s="90" t="s">
        <v>12273</v>
      </c>
      <c r="D6683" s="91"/>
      <c r="E6683" s="93"/>
      <c r="F6683" s="93"/>
      <c r="G6683" s="93"/>
      <c r="H6683" s="93"/>
      <c r="I6683" s="92"/>
      <c r="J6683" s="92"/>
      <c r="K6683" s="92"/>
      <c r="L6683" s="92"/>
      <c r="M6683" s="92"/>
      <c r="N6683" s="93"/>
      <c r="O6683" s="93"/>
      <c r="P6683" s="93"/>
    </row>
    <row r="6684" spans="1:16" hidden="1">
      <c r="A6684" s="88" t="s">
        <v>12274</v>
      </c>
      <c r="B6684" s="89" t="s">
        <v>12116</v>
      </c>
      <c r="C6684" s="90" t="s">
        <v>12273</v>
      </c>
      <c r="D6684" s="91" t="s">
        <v>12275</v>
      </c>
      <c r="E6684" s="93"/>
      <c r="F6684" s="93"/>
      <c r="G6684" s="93"/>
      <c r="H6684" s="93"/>
      <c r="I6684" s="92"/>
      <c r="J6684" s="92"/>
      <c r="K6684" s="92"/>
      <c r="L6684" s="92"/>
      <c r="M6684" s="92"/>
      <c r="N6684" s="93"/>
      <c r="O6684" s="93"/>
      <c r="P6684" s="93"/>
    </row>
    <row r="6685" spans="1:16" hidden="1">
      <c r="A6685" s="88" t="s">
        <v>12276</v>
      </c>
      <c r="B6685" s="89" t="s">
        <v>12116</v>
      </c>
      <c r="C6685" s="90" t="s">
        <v>12273</v>
      </c>
      <c r="D6685" s="91" t="s">
        <v>2734</v>
      </c>
      <c r="E6685" s="93"/>
      <c r="F6685" s="93"/>
      <c r="G6685" s="93"/>
      <c r="H6685" s="93"/>
      <c r="I6685" s="92"/>
      <c r="J6685" s="92"/>
      <c r="K6685" s="92"/>
      <c r="L6685" s="92"/>
      <c r="M6685" s="92"/>
      <c r="N6685" s="93"/>
      <c r="O6685" s="93"/>
      <c r="P6685" s="93"/>
    </row>
    <row r="6686" spans="1:16" hidden="1">
      <c r="A6686" s="88" t="s">
        <v>12277</v>
      </c>
      <c r="B6686" s="89" t="s">
        <v>12116</v>
      </c>
      <c r="C6686" s="90" t="s">
        <v>12273</v>
      </c>
      <c r="D6686" s="91" t="s">
        <v>12278</v>
      </c>
      <c r="E6686" s="93"/>
      <c r="F6686" s="93"/>
      <c r="G6686" s="93"/>
      <c r="H6686" s="93"/>
      <c r="I6686" s="92"/>
      <c r="J6686" s="92"/>
      <c r="K6686" s="92"/>
      <c r="L6686" s="92"/>
      <c r="M6686" s="92"/>
      <c r="N6686" s="93"/>
      <c r="O6686" s="93"/>
      <c r="P6686" s="93"/>
    </row>
    <row r="6687" spans="1:16" hidden="1">
      <c r="A6687" s="88" t="s">
        <v>12279</v>
      </c>
      <c r="B6687" s="89" t="s">
        <v>12116</v>
      </c>
      <c r="C6687" s="90" t="s">
        <v>12273</v>
      </c>
      <c r="D6687" s="91" t="s">
        <v>995</v>
      </c>
      <c r="E6687" s="93"/>
      <c r="F6687" s="93"/>
      <c r="G6687" s="93"/>
      <c r="H6687" s="93"/>
      <c r="I6687" s="92"/>
      <c r="J6687" s="92"/>
      <c r="K6687" s="92"/>
      <c r="L6687" s="92"/>
      <c r="M6687" s="92"/>
      <c r="N6687" s="93"/>
      <c r="O6687" s="93"/>
      <c r="P6687" s="93"/>
    </row>
    <row r="6688" spans="1:16" hidden="1">
      <c r="A6688" s="88" t="s">
        <v>12280</v>
      </c>
      <c r="B6688" s="89" t="s">
        <v>12116</v>
      </c>
      <c r="C6688" s="90" t="s">
        <v>12273</v>
      </c>
      <c r="D6688" s="91" t="s">
        <v>12281</v>
      </c>
      <c r="E6688" s="93"/>
      <c r="F6688" s="93"/>
      <c r="G6688" s="93"/>
      <c r="H6688" s="93"/>
      <c r="I6688" s="92"/>
      <c r="J6688" s="92"/>
      <c r="K6688" s="92"/>
      <c r="L6688" s="92"/>
      <c r="M6688" s="92"/>
      <c r="N6688" s="93"/>
      <c r="O6688" s="93"/>
      <c r="P6688" s="93"/>
    </row>
    <row r="6689" spans="1:16" hidden="1">
      <c r="A6689" s="88" t="s">
        <v>12282</v>
      </c>
      <c r="B6689" s="89" t="s">
        <v>12116</v>
      </c>
      <c r="C6689" s="90" t="s">
        <v>12273</v>
      </c>
      <c r="D6689" s="91" t="s">
        <v>12283</v>
      </c>
      <c r="E6689" s="93"/>
      <c r="F6689" s="93"/>
      <c r="G6689" s="93"/>
      <c r="H6689" s="93"/>
      <c r="I6689" s="92"/>
      <c r="J6689" s="92"/>
      <c r="K6689" s="92"/>
      <c r="L6689" s="92"/>
      <c r="M6689" s="92"/>
      <c r="N6689" s="93"/>
      <c r="O6689" s="93"/>
      <c r="P6689" s="93"/>
    </row>
    <row r="6690" spans="1:16" hidden="1">
      <c r="A6690" s="88" t="s">
        <v>12284</v>
      </c>
      <c r="B6690" s="89" t="s">
        <v>12116</v>
      </c>
      <c r="C6690" s="90" t="s">
        <v>12273</v>
      </c>
      <c r="D6690" s="91" t="s">
        <v>12285</v>
      </c>
      <c r="E6690" s="93"/>
      <c r="F6690" s="93"/>
      <c r="G6690" s="93"/>
      <c r="H6690" s="93"/>
      <c r="I6690" s="92"/>
      <c r="J6690" s="92"/>
      <c r="K6690" s="92"/>
      <c r="L6690" s="92"/>
      <c r="M6690" s="92"/>
      <c r="N6690" s="93"/>
      <c r="O6690" s="93"/>
      <c r="P6690" s="93"/>
    </row>
    <row r="6691" spans="1:16" hidden="1">
      <c r="A6691" s="88" t="s">
        <v>12286</v>
      </c>
      <c r="B6691" s="89" t="s">
        <v>12116</v>
      </c>
      <c r="C6691" s="90" t="s">
        <v>12287</v>
      </c>
      <c r="D6691" s="91"/>
      <c r="E6691" s="93"/>
      <c r="F6691" s="93"/>
      <c r="G6691" s="93"/>
      <c r="H6691" s="93"/>
      <c r="I6691" s="92"/>
      <c r="J6691" s="92"/>
      <c r="K6691" s="92"/>
      <c r="L6691" s="92"/>
      <c r="M6691" s="92"/>
      <c r="N6691" s="93"/>
      <c r="O6691" s="93"/>
      <c r="P6691" s="93"/>
    </row>
    <row r="6692" spans="1:16" hidden="1">
      <c r="A6692" s="88" t="s">
        <v>12288</v>
      </c>
      <c r="B6692" s="89" t="s">
        <v>12116</v>
      </c>
      <c r="C6692" s="90" t="s">
        <v>12287</v>
      </c>
      <c r="D6692" s="91" t="s">
        <v>12289</v>
      </c>
      <c r="E6692" s="93"/>
      <c r="F6692" s="93"/>
      <c r="G6692" s="93"/>
      <c r="H6692" s="93"/>
      <c r="I6692" s="92"/>
      <c r="J6692" s="92"/>
      <c r="K6692" s="92"/>
      <c r="L6692" s="92"/>
      <c r="M6692" s="92"/>
      <c r="N6692" s="93"/>
      <c r="O6692" s="93"/>
      <c r="P6692" s="93"/>
    </row>
    <row r="6693" spans="1:16" hidden="1">
      <c r="A6693" s="88" t="s">
        <v>12290</v>
      </c>
      <c r="B6693" s="89" t="s">
        <v>12116</v>
      </c>
      <c r="C6693" s="90" t="s">
        <v>12287</v>
      </c>
      <c r="D6693" s="91" t="s">
        <v>12291</v>
      </c>
      <c r="E6693" s="93"/>
      <c r="F6693" s="93"/>
      <c r="G6693" s="93"/>
      <c r="H6693" s="93"/>
      <c r="I6693" s="92"/>
      <c r="J6693" s="92"/>
      <c r="K6693" s="92"/>
      <c r="L6693" s="92"/>
      <c r="M6693" s="92"/>
      <c r="N6693" s="93"/>
      <c r="O6693" s="93"/>
      <c r="P6693" s="93"/>
    </row>
    <row r="6694" spans="1:16" hidden="1">
      <c r="A6694" s="88" t="s">
        <v>12292</v>
      </c>
      <c r="B6694" s="89" t="s">
        <v>12116</v>
      </c>
      <c r="C6694" s="90" t="s">
        <v>12287</v>
      </c>
      <c r="D6694" s="91" t="s">
        <v>12293</v>
      </c>
      <c r="E6694" s="93"/>
      <c r="F6694" s="93"/>
      <c r="G6694" s="93"/>
      <c r="H6694" s="93"/>
      <c r="I6694" s="92"/>
      <c r="J6694" s="92"/>
      <c r="K6694" s="92"/>
      <c r="L6694" s="92"/>
      <c r="M6694" s="92"/>
      <c r="N6694" s="93"/>
      <c r="O6694" s="93"/>
      <c r="P6694" s="93"/>
    </row>
    <row r="6695" spans="1:16" hidden="1">
      <c r="A6695" s="88" t="s">
        <v>12294</v>
      </c>
      <c r="B6695" s="89" t="s">
        <v>12116</v>
      </c>
      <c r="C6695" s="90" t="s">
        <v>12287</v>
      </c>
      <c r="D6695" s="91" t="s">
        <v>4698</v>
      </c>
      <c r="E6695" s="93"/>
      <c r="F6695" s="93"/>
      <c r="G6695" s="93"/>
      <c r="H6695" s="93"/>
      <c r="I6695" s="92"/>
      <c r="J6695" s="92"/>
      <c r="K6695" s="92"/>
      <c r="L6695" s="92"/>
      <c r="M6695" s="92"/>
      <c r="N6695" s="93"/>
      <c r="O6695" s="93"/>
      <c r="P6695" s="93"/>
    </row>
    <row r="6696" spans="1:16" hidden="1">
      <c r="A6696" s="88" t="s">
        <v>12295</v>
      </c>
      <c r="B6696" s="89" t="s">
        <v>12116</v>
      </c>
      <c r="C6696" s="90" t="s">
        <v>12296</v>
      </c>
      <c r="D6696" s="91"/>
      <c r="E6696" s="93"/>
      <c r="F6696" s="93"/>
      <c r="G6696" s="93"/>
      <c r="H6696" s="93"/>
      <c r="I6696" s="92"/>
      <c r="J6696" s="92"/>
      <c r="K6696" s="92"/>
      <c r="L6696" s="92"/>
      <c r="M6696" s="92"/>
      <c r="N6696" s="93"/>
      <c r="O6696" s="93"/>
      <c r="P6696" s="93"/>
    </row>
    <row r="6697" spans="1:16" hidden="1">
      <c r="A6697" s="88" t="s">
        <v>12297</v>
      </c>
      <c r="B6697" s="89" t="s">
        <v>12116</v>
      </c>
      <c r="C6697" s="90" t="s">
        <v>12296</v>
      </c>
      <c r="D6697" s="91" t="s">
        <v>606</v>
      </c>
      <c r="E6697" s="93"/>
      <c r="F6697" s="93"/>
      <c r="G6697" s="93"/>
      <c r="H6697" s="93"/>
      <c r="I6697" s="92"/>
      <c r="J6697" s="92"/>
      <c r="K6697" s="92"/>
      <c r="L6697" s="92"/>
      <c r="M6697" s="92"/>
      <c r="N6697" s="93"/>
      <c r="O6697" s="93"/>
      <c r="P6697" s="93"/>
    </row>
    <row r="6698" spans="1:16" hidden="1">
      <c r="A6698" s="88" t="s">
        <v>12298</v>
      </c>
      <c r="B6698" s="89" t="s">
        <v>12116</v>
      </c>
      <c r="C6698" s="90" t="s">
        <v>12296</v>
      </c>
      <c r="D6698" s="91" t="s">
        <v>2012</v>
      </c>
      <c r="E6698" s="93"/>
      <c r="F6698" s="93"/>
      <c r="G6698" s="93"/>
      <c r="H6698" s="93"/>
      <c r="I6698" s="92"/>
      <c r="J6698" s="92"/>
      <c r="K6698" s="92"/>
      <c r="L6698" s="92"/>
      <c r="M6698" s="92"/>
      <c r="N6698" s="93"/>
      <c r="O6698" s="93"/>
      <c r="P6698" s="93"/>
    </row>
    <row r="6699" spans="1:16" hidden="1">
      <c r="A6699" s="88" t="s">
        <v>12299</v>
      </c>
      <c r="B6699" s="89" t="s">
        <v>12116</v>
      </c>
      <c r="C6699" s="90" t="s">
        <v>12296</v>
      </c>
      <c r="D6699" s="91" t="s">
        <v>12300</v>
      </c>
      <c r="E6699" s="93"/>
      <c r="F6699" s="93"/>
      <c r="G6699" s="93"/>
      <c r="H6699" s="93"/>
      <c r="I6699" s="92"/>
      <c r="J6699" s="92"/>
      <c r="K6699" s="92"/>
      <c r="L6699" s="92"/>
      <c r="M6699" s="92"/>
      <c r="N6699" s="93"/>
      <c r="O6699" s="93"/>
      <c r="P6699" s="93"/>
    </row>
    <row r="6700" spans="1:16" hidden="1">
      <c r="A6700" s="88" t="s">
        <v>12301</v>
      </c>
      <c r="B6700" s="89" t="s">
        <v>12116</v>
      </c>
      <c r="C6700" s="90" t="s">
        <v>12302</v>
      </c>
      <c r="D6700" s="91"/>
      <c r="E6700" s="93"/>
      <c r="F6700" s="93"/>
      <c r="G6700" s="93"/>
      <c r="H6700" s="93"/>
      <c r="I6700" s="92"/>
      <c r="J6700" s="92"/>
      <c r="K6700" s="92"/>
      <c r="L6700" s="92"/>
      <c r="M6700" s="92"/>
      <c r="N6700" s="93"/>
      <c r="O6700" s="93"/>
      <c r="P6700" s="93"/>
    </row>
    <row r="6701" spans="1:16" hidden="1">
      <c r="A6701" s="88" t="s">
        <v>12303</v>
      </c>
      <c r="B6701" s="89" t="s">
        <v>12116</v>
      </c>
      <c r="C6701" s="90" t="s">
        <v>12302</v>
      </c>
      <c r="D6701" s="91" t="s">
        <v>12304</v>
      </c>
      <c r="E6701" s="93"/>
      <c r="F6701" s="93"/>
      <c r="G6701" s="93"/>
      <c r="H6701" s="93"/>
      <c r="I6701" s="92"/>
      <c r="J6701" s="92"/>
      <c r="K6701" s="92"/>
      <c r="L6701" s="92"/>
      <c r="M6701" s="92"/>
      <c r="N6701" s="93"/>
      <c r="O6701" s="93"/>
      <c r="P6701" s="93"/>
    </row>
    <row r="6702" spans="1:16" hidden="1">
      <c r="A6702" s="88" t="s">
        <v>12305</v>
      </c>
      <c r="B6702" s="89" t="s">
        <v>12116</v>
      </c>
      <c r="C6702" s="90" t="s">
        <v>12302</v>
      </c>
      <c r="D6702" s="91" t="s">
        <v>12306</v>
      </c>
      <c r="E6702" s="93"/>
      <c r="F6702" s="93"/>
      <c r="G6702" s="93"/>
      <c r="H6702" s="93"/>
      <c r="I6702" s="92"/>
      <c r="J6702" s="92"/>
      <c r="K6702" s="92"/>
      <c r="L6702" s="92"/>
      <c r="M6702" s="92"/>
      <c r="N6702" s="93"/>
      <c r="O6702" s="93"/>
      <c r="P6702" s="93"/>
    </row>
    <row r="6703" spans="1:16" hidden="1">
      <c r="A6703" s="88" t="s">
        <v>12307</v>
      </c>
      <c r="B6703" s="89" t="s">
        <v>12116</v>
      </c>
      <c r="C6703" s="90" t="s">
        <v>12302</v>
      </c>
      <c r="D6703" s="91" t="s">
        <v>12308</v>
      </c>
      <c r="E6703" s="93"/>
      <c r="F6703" s="93"/>
      <c r="G6703" s="93"/>
      <c r="H6703" s="93"/>
      <c r="I6703" s="92"/>
      <c r="J6703" s="92"/>
      <c r="K6703" s="92"/>
      <c r="L6703" s="92"/>
      <c r="M6703" s="92"/>
      <c r="N6703" s="93"/>
      <c r="O6703" s="93"/>
      <c r="P6703" s="93"/>
    </row>
    <row r="6704" spans="1:16" hidden="1">
      <c r="A6704" s="88" t="s">
        <v>12309</v>
      </c>
      <c r="B6704" s="89" t="s">
        <v>12116</v>
      </c>
      <c r="C6704" s="90" t="s">
        <v>12302</v>
      </c>
      <c r="D6704" s="91" t="s">
        <v>12310</v>
      </c>
      <c r="E6704" s="93"/>
      <c r="F6704" s="93"/>
      <c r="G6704" s="93"/>
      <c r="H6704" s="93"/>
      <c r="I6704" s="92"/>
      <c r="J6704" s="92"/>
      <c r="K6704" s="92"/>
      <c r="L6704" s="92"/>
      <c r="M6704" s="92"/>
      <c r="N6704" s="93"/>
      <c r="O6704" s="93"/>
      <c r="P6704" s="93"/>
    </row>
    <row r="6705" spans="1:16" hidden="1">
      <c r="A6705" s="88" t="s">
        <v>12311</v>
      </c>
      <c r="B6705" s="89" t="s">
        <v>12312</v>
      </c>
      <c r="C6705" s="90"/>
      <c r="D6705" s="91"/>
      <c r="E6705" s="94"/>
      <c r="F6705" s="94"/>
      <c r="G6705" s="94"/>
      <c r="H6705" s="94"/>
      <c r="I6705" s="140"/>
      <c r="J6705" s="140"/>
      <c r="K6705" s="140"/>
      <c r="L6705" s="140"/>
      <c r="M6705" s="140"/>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19"/>
      <c r="F6826" s="119"/>
      <c r="G6826" s="119"/>
      <c r="H6826" s="119"/>
      <c r="I6826" s="165"/>
      <c r="J6826" s="165"/>
      <c r="K6826" s="92"/>
      <c r="L6826" s="92"/>
      <c r="M6826" s="92"/>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140"/>
      <c r="J6940" s="140"/>
      <c r="K6940" s="140"/>
      <c r="L6940" s="140"/>
      <c r="M6940" s="140"/>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140"/>
      <c r="J6984" s="140"/>
      <c r="K6984" s="140"/>
      <c r="L6984" s="140"/>
      <c r="M6984" s="140"/>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0"/>
      <c r="I7024" s="156"/>
      <c r="J7024" s="156"/>
      <c r="K7024" s="156"/>
      <c r="L7024" s="156"/>
      <c r="M7024" s="156"/>
      <c r="N7024" s="120"/>
      <c r="O7024" s="120"/>
      <c r="P7024" s="120"/>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6"/>
      <c r="H7126" s="116"/>
      <c r="I7126" s="152"/>
      <c r="J7126" s="152"/>
      <c r="K7126" s="92"/>
      <c r="L7126" s="92"/>
      <c r="M7126" s="92"/>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0"/>
      <c r="H7183" s="120"/>
      <c r="I7183" s="156"/>
      <c r="J7183" s="156"/>
      <c r="K7183" s="156"/>
      <c r="L7183" s="156"/>
      <c r="M7183" s="156"/>
      <c r="N7183" s="120"/>
      <c r="O7183" s="120"/>
      <c r="P7183" s="120"/>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140"/>
      <c r="J7377" s="140"/>
      <c r="K7377" s="140"/>
      <c r="L7377" s="140"/>
      <c r="M7377" s="140"/>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66"/>
      <c r="J7439" s="166"/>
      <c r="K7439" s="141"/>
      <c r="L7439" s="141"/>
      <c r="M7439" s="141"/>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2"/>
      <c r="J7496" s="92"/>
      <c r="K7496" s="92"/>
      <c r="L7496" s="92"/>
      <c r="M7496" s="92"/>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2"/>
      <c r="J7517" s="92"/>
      <c r="K7517" s="92"/>
      <c r="L7517" s="92"/>
      <c r="M7517" s="92"/>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140"/>
      <c r="J7668" s="140"/>
      <c r="K7668" s="140"/>
      <c r="L7668" s="140"/>
      <c r="M7668" s="140"/>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140"/>
      <c r="J7704" s="140"/>
      <c r="K7704" s="140"/>
      <c r="L7704" s="140"/>
      <c r="M7704" s="140"/>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140"/>
      <c r="J7783" s="140"/>
      <c r="K7783" s="140"/>
      <c r="L7783" s="140"/>
      <c r="M7783" s="140"/>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140"/>
      <c r="J7927" s="140"/>
      <c r="K7927" s="140"/>
      <c r="L7927" s="140"/>
      <c r="M7927" s="140"/>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2"/>
      <c r="J7971" s="92"/>
      <c r="K7971" s="92"/>
      <c r="L7971" s="92"/>
      <c r="M7971" s="92"/>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140"/>
      <c r="J8069" s="140"/>
      <c r="K8069" s="140"/>
      <c r="L8069" s="140"/>
      <c r="M8069" s="140"/>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140"/>
      <c r="J8146" s="140"/>
      <c r="K8146" s="140"/>
      <c r="L8146" s="140"/>
      <c r="M8146" s="140"/>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140"/>
      <c r="J8274" s="140"/>
      <c r="K8274" s="140"/>
      <c r="L8274" s="140"/>
      <c r="M8274" s="140"/>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140"/>
      <c r="J8341" s="140"/>
      <c r="K8341" s="140"/>
      <c r="L8341" s="140"/>
      <c r="M8341" s="140"/>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85"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77" t="s">
        <v>2</v>
      </c>
      <c r="C4" s="177"/>
      <c r="D4" s="177"/>
      <c r="E4" s="177"/>
      <c r="F4" s="178"/>
      <c r="G4" s="179" t="s">
        <v>15492</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7" t="s">
        <v>3</v>
      </c>
      <c r="C6" s="177"/>
      <c r="D6" s="177"/>
      <c r="E6" s="177"/>
      <c r="F6" s="177"/>
      <c r="G6" s="178"/>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6" t="s">
        <v>9</v>
      </c>
      <c r="C14" s="186"/>
      <c r="D14" s="186"/>
      <c r="E14" s="186"/>
      <c r="F14" s="186"/>
      <c r="G14" s="186"/>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15482</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7"/>
      <c r="K25" s="188"/>
      <c r="L25" s="188"/>
      <c r="M25" s="188"/>
      <c r="N25" s="188"/>
      <c r="O25" s="188"/>
      <c r="P25" s="188"/>
      <c r="Q25" s="188"/>
      <c r="R25" s="188"/>
      <c r="S25" s="188"/>
      <c r="T25" s="188"/>
      <c r="U25" s="188"/>
      <c r="V25" s="188"/>
      <c r="W25" s="188"/>
      <c r="X25" s="188"/>
      <c r="Y25" s="188"/>
      <c r="Z25" s="188"/>
      <c r="AA25" s="188"/>
      <c r="AB25" s="188"/>
      <c r="AC25" s="189"/>
      <c r="AD25" s="33"/>
      <c r="AE25" s="34" t="s">
        <v>20</v>
      </c>
      <c r="AF25" s="33"/>
    </row>
    <row r="26" spans="1:35" s="6" customFormat="1" ht="5.25" hidden="1" customHeight="1">
      <c r="A26" s="4"/>
      <c r="B26" s="11" t="s">
        <v>21</v>
      </c>
      <c r="AD26" s="7"/>
      <c r="AE26" s="7"/>
      <c r="AF26" s="7"/>
    </row>
    <row r="27" spans="1:35" s="6" customFormat="1" ht="45.75" hidden="1" customHeight="1">
      <c r="A27" s="4"/>
      <c r="B27" s="186" t="s">
        <v>22</v>
      </c>
      <c r="C27" s="186"/>
      <c r="D27" s="186"/>
      <c r="E27" s="186"/>
      <c r="F27" s="186"/>
      <c r="G27" s="186"/>
      <c r="H27" s="186"/>
      <c r="J27" s="187"/>
      <c r="K27" s="188"/>
      <c r="L27" s="188"/>
      <c r="M27" s="188"/>
      <c r="N27" s="188"/>
      <c r="O27" s="188"/>
      <c r="P27" s="188"/>
      <c r="Q27" s="188"/>
      <c r="R27" s="188"/>
      <c r="S27" s="188"/>
      <c r="T27" s="188"/>
      <c r="U27" s="188"/>
      <c r="V27" s="188"/>
      <c r="W27" s="188"/>
      <c r="X27" s="188"/>
      <c r="Y27" s="188"/>
      <c r="Z27" s="188"/>
      <c r="AA27" s="188"/>
      <c r="AB27" s="188"/>
      <c r="AC27" s="18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7" t="s">
        <v>25</v>
      </c>
      <c r="AF29" s="7"/>
    </row>
    <row r="30" spans="1:35" s="6" customFormat="1" ht="18" hidden="1" customHeight="1">
      <c r="A30" s="4"/>
      <c r="C30" s="35" t="s">
        <v>26</v>
      </c>
      <c r="D30" s="187" t="s">
        <v>15481</v>
      </c>
      <c r="E30" s="188"/>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9"/>
      <c r="AD30" s="33"/>
      <c r="AE30" s="16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7"/>
      <c r="AF31" s="39"/>
    </row>
    <row r="32" spans="1:35" s="6" customFormat="1" ht="18" hidden="1" customHeight="1">
      <c r="A32" s="4"/>
      <c r="C32" s="35" t="s">
        <v>27</v>
      </c>
      <c r="D32" s="187"/>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9"/>
      <c r="AD32" s="33"/>
      <c r="AE32" s="16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7"/>
      <c r="AF33" s="41"/>
    </row>
    <row r="34" spans="1:32" s="6" customFormat="1" ht="18" hidden="1" customHeight="1">
      <c r="A34" s="4"/>
      <c r="C34" s="35" t="s">
        <v>28</v>
      </c>
      <c r="D34" s="187"/>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9"/>
      <c r="AD34" s="33"/>
      <c r="AE34" s="167"/>
      <c r="AF34" s="33"/>
    </row>
    <row r="35" spans="1:32" s="6" customFormat="1" ht="2.25" hidden="1" customHeight="1">
      <c r="A35" s="4"/>
      <c r="C35" s="13"/>
      <c r="D35" s="32"/>
      <c r="AD35" s="7"/>
      <c r="AE35" s="167"/>
      <c r="AF35" s="7"/>
    </row>
    <row r="36" spans="1:32" s="6" customFormat="1" ht="18" hidden="1" customHeight="1">
      <c r="A36" s="4"/>
      <c r="C36" s="35" t="s">
        <v>29</v>
      </c>
      <c r="D36" s="187"/>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9"/>
      <c r="AD36" s="33"/>
      <c r="AE36" s="16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7"/>
      <c r="AF37" s="41"/>
    </row>
    <row r="38" spans="1:32" s="6" customFormat="1" ht="18" hidden="1" customHeight="1">
      <c r="A38" s="4"/>
      <c r="C38" s="35" t="s">
        <v>30</v>
      </c>
      <c r="D38" s="187"/>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9"/>
      <c r="AD38" s="33"/>
      <c r="AE38" s="167"/>
      <c r="AF38" s="33"/>
    </row>
    <row r="39" spans="1:32" s="6" customFormat="1" ht="13.5" hidden="1" customHeight="1">
      <c r="A39" s="4"/>
      <c r="C39" s="13"/>
      <c r="D39" s="32"/>
      <c r="AD39" s="7"/>
      <c r="AE39" s="7"/>
      <c r="AF39" s="7"/>
    </row>
    <row r="40" spans="1:32" s="6" customFormat="1" ht="18" hidden="1" customHeight="1">
      <c r="A40" s="4">
        <v>7</v>
      </c>
      <c r="B40" s="42" t="s">
        <v>31</v>
      </c>
      <c r="C40" s="11"/>
      <c r="AD40" s="7"/>
      <c r="AE40" s="167"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69"/>
      <c r="H45" s="170"/>
      <c r="I45" s="170"/>
      <c r="J45" s="170"/>
      <c r="K45" s="170"/>
      <c r="L45" s="170"/>
      <c r="M45" s="170"/>
      <c r="N45" s="170"/>
      <c r="O45" s="170"/>
      <c r="P45" s="170"/>
      <c r="Q45" s="170"/>
      <c r="R45" s="170"/>
      <c r="S45" s="170"/>
      <c r="T45" s="170"/>
      <c r="U45" s="170"/>
      <c r="V45" s="170"/>
      <c r="W45" s="170"/>
      <c r="X45" s="170"/>
      <c r="Y45" s="170"/>
      <c r="Z45" s="170"/>
      <c r="AA45" s="170"/>
      <c r="AB45" s="170"/>
      <c r="AC45" s="171"/>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7" t="s">
        <v>42</v>
      </c>
      <c r="AF47" s="7"/>
    </row>
    <row r="48" spans="1:32" s="6" customFormat="1" ht="3" hidden="1" customHeight="1">
      <c r="A48" s="4"/>
      <c r="C48" s="13"/>
      <c r="D48" s="32"/>
      <c r="AD48" s="7"/>
      <c r="AE48" s="167"/>
      <c r="AF48" s="7"/>
    </row>
    <row r="49" spans="1:32" s="6" customFormat="1" ht="17.25" hidden="1" customHeight="1">
      <c r="A49" s="4"/>
      <c r="C49" s="24"/>
      <c r="D49" s="6" t="s">
        <v>43</v>
      </c>
      <c r="H49" s="24"/>
      <c r="I49" s="6" t="s">
        <v>44</v>
      </c>
      <c r="M49" s="24"/>
      <c r="N49" s="6" t="s">
        <v>45</v>
      </c>
      <c r="AD49" s="7"/>
      <c r="AE49" s="167"/>
      <c r="AF49" s="7"/>
    </row>
    <row r="50" spans="1:32" s="6" customFormat="1" ht="3" hidden="1" customHeight="1">
      <c r="A50" s="4"/>
      <c r="C50" s="13"/>
      <c r="D50" s="32"/>
      <c r="AD50" s="7"/>
      <c r="AE50" s="167"/>
      <c r="AF50" s="7"/>
    </row>
    <row r="51" spans="1:32" s="6" customFormat="1" ht="17.25" hidden="1" customHeight="1">
      <c r="A51" s="4"/>
      <c r="C51" s="24"/>
      <c r="D51" s="6" t="s">
        <v>46</v>
      </c>
      <c r="H51" s="24"/>
      <c r="I51" s="6" t="s">
        <v>47</v>
      </c>
      <c r="M51" s="24"/>
      <c r="N51" s="6" t="s">
        <v>48</v>
      </c>
      <c r="AD51" s="7"/>
      <c r="AE51" s="167"/>
      <c r="AF51" s="7"/>
    </row>
    <row r="52" spans="1:32" s="6" customFormat="1" ht="3" hidden="1" customHeight="1">
      <c r="A52" s="4"/>
      <c r="C52" s="13"/>
      <c r="D52" s="32"/>
      <c r="AD52" s="7"/>
      <c r="AE52" s="167"/>
      <c r="AF52" s="7"/>
    </row>
    <row r="53" spans="1:32" s="6" customFormat="1" ht="17.25" hidden="1" customHeight="1">
      <c r="A53" s="4"/>
      <c r="C53" s="24"/>
      <c r="D53" s="6" t="s">
        <v>49</v>
      </c>
      <c r="H53" s="24"/>
      <c r="I53" s="6" t="s">
        <v>50</v>
      </c>
      <c r="M53" s="24"/>
      <c r="N53" s="6" t="s">
        <v>51</v>
      </c>
      <c r="R53" s="24"/>
      <c r="S53" s="6" t="s">
        <v>52</v>
      </c>
      <c r="W53" s="24"/>
      <c r="X53" s="6" t="s">
        <v>53</v>
      </c>
      <c r="AD53" s="7"/>
      <c r="AE53" s="167"/>
      <c r="AF53" s="7"/>
    </row>
    <row r="54" spans="1:32" s="6" customFormat="1" ht="3" hidden="1" customHeight="1">
      <c r="A54" s="4"/>
      <c r="C54" s="13"/>
      <c r="D54" s="32"/>
      <c r="AD54" s="7"/>
      <c r="AE54" s="167"/>
      <c r="AF54" s="7"/>
    </row>
    <row r="55" spans="1:32" s="6" customFormat="1" ht="17.25" hidden="1" customHeight="1">
      <c r="A55" s="4"/>
      <c r="C55" s="24"/>
      <c r="D55" s="6" t="s">
        <v>39</v>
      </c>
      <c r="F55" s="43" t="s">
        <v>40</v>
      </c>
      <c r="G55" s="169"/>
      <c r="H55" s="170"/>
      <c r="I55" s="170"/>
      <c r="J55" s="170"/>
      <c r="K55" s="170"/>
      <c r="L55" s="170"/>
      <c r="M55" s="170"/>
      <c r="N55" s="170"/>
      <c r="O55" s="170"/>
      <c r="P55" s="170"/>
      <c r="Q55" s="170"/>
      <c r="R55" s="170"/>
      <c r="S55" s="170"/>
      <c r="T55" s="170"/>
      <c r="U55" s="170"/>
      <c r="V55" s="170"/>
      <c r="W55" s="170"/>
      <c r="X55" s="170"/>
      <c r="Y55" s="170"/>
      <c r="Z55" s="170"/>
      <c r="AA55" s="170"/>
      <c r="AB55" s="170"/>
      <c r="AC55" s="171"/>
      <c r="AD55" s="14"/>
      <c r="AE55" s="167"/>
      <c r="AF55" s="14"/>
    </row>
    <row r="56" spans="1:32" s="6" customFormat="1" ht="13.5" hidden="1" customHeight="1">
      <c r="A56" s="4"/>
      <c r="C56" s="13"/>
      <c r="D56" s="32"/>
      <c r="AD56" s="7"/>
      <c r="AE56" s="7"/>
      <c r="AF56" s="7"/>
    </row>
    <row r="57" spans="1:32" s="3" customFormat="1" ht="37.5">
      <c r="A57" s="44">
        <v>9</v>
      </c>
      <c r="B57" s="45" t="s">
        <v>54</v>
      </c>
      <c r="C57" s="45"/>
      <c r="J57" s="190" t="s">
        <v>15493</v>
      </c>
      <c r="K57" s="191"/>
      <c r="L57" s="191"/>
      <c r="M57" s="191"/>
      <c r="N57" s="191"/>
      <c r="O57" s="191"/>
      <c r="P57" s="191"/>
      <c r="Q57" s="191"/>
      <c r="R57" s="191"/>
      <c r="S57" s="191"/>
      <c r="T57" s="191"/>
      <c r="U57" s="191"/>
      <c r="V57" s="191"/>
      <c r="W57" s="191"/>
      <c r="X57" s="191"/>
      <c r="Y57" s="191"/>
      <c r="Z57" s="191"/>
      <c r="AA57" s="191"/>
      <c r="AB57" s="191"/>
      <c r="AC57" s="19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7"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96"/>
      <c r="M61" s="197"/>
      <c r="N61" s="197"/>
      <c r="O61" s="197"/>
      <c r="P61" s="197"/>
      <c r="Q61" s="197"/>
      <c r="R61" s="197"/>
      <c r="S61" s="197"/>
      <c r="T61" s="197"/>
      <c r="U61" s="197"/>
      <c r="V61" s="197"/>
      <c r="W61" s="197"/>
      <c r="X61" s="197"/>
      <c r="Y61" s="197"/>
      <c r="Z61" s="197"/>
      <c r="AA61" s="197"/>
      <c r="AB61" s="197"/>
      <c r="AC61" s="198"/>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99"/>
      <c r="P63" s="200"/>
      <c r="Q63" s="200"/>
      <c r="R63" s="200"/>
      <c r="S63" s="200"/>
      <c r="T63" s="200"/>
      <c r="U63" s="200"/>
      <c r="V63" s="200"/>
      <c r="W63" s="200"/>
      <c r="X63" s="200"/>
      <c r="Y63" s="200"/>
      <c r="Z63" s="200"/>
      <c r="AA63" s="200"/>
      <c r="AB63" s="200"/>
      <c r="AC63" s="201"/>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69"/>
      <c r="H65" s="170"/>
      <c r="I65" s="170"/>
      <c r="J65" s="170"/>
      <c r="K65" s="170"/>
      <c r="L65" s="170"/>
      <c r="M65" s="170"/>
      <c r="N65" s="170"/>
      <c r="O65" s="170"/>
      <c r="P65" s="170"/>
      <c r="Q65" s="170"/>
      <c r="R65" s="170"/>
      <c r="S65" s="170"/>
      <c r="T65" s="170"/>
      <c r="U65" s="170"/>
      <c r="V65" s="170"/>
      <c r="W65" s="170"/>
      <c r="X65" s="170"/>
      <c r="Y65" s="170"/>
      <c r="Z65" s="170"/>
      <c r="AA65" s="170"/>
      <c r="AB65" s="170"/>
      <c r="AC65" s="171"/>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7" t="s">
        <v>63</v>
      </c>
      <c r="AF67" s="7"/>
    </row>
    <row r="68" spans="1:32" s="6" customFormat="1" ht="3" hidden="1" customHeight="1">
      <c r="A68" s="4"/>
      <c r="C68" s="13"/>
      <c r="D68" s="32"/>
      <c r="AD68" s="7"/>
      <c r="AE68" s="167"/>
      <c r="AF68" s="7"/>
    </row>
    <row r="69" spans="1:32" s="6" customFormat="1" ht="17.25" hidden="1" customHeight="1">
      <c r="A69" s="4"/>
      <c r="C69" s="24"/>
      <c r="D69" s="6" t="s">
        <v>64</v>
      </c>
      <c r="H69" s="24"/>
      <c r="I69" s="6" t="s">
        <v>65</v>
      </c>
      <c r="AD69" s="7"/>
      <c r="AE69" s="16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88" customHeight="1">
      <c r="A73" s="4"/>
      <c r="B73" s="193" t="s">
        <v>15483</v>
      </c>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87"/>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04"/>
      <c r="L79" s="205"/>
      <c r="M79" s="20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7" t="s">
        <v>73</v>
      </c>
      <c r="AF81" s="7"/>
    </row>
    <row r="82" spans="1:36" s="6" customFormat="1" ht="3" hidden="1" customHeight="1">
      <c r="A82" s="4"/>
      <c r="C82" s="13"/>
      <c r="D82" s="32"/>
      <c r="AD82" s="7"/>
      <c r="AE82" s="167"/>
      <c r="AF82" s="7"/>
    </row>
    <row r="83" spans="1:36" s="6" customFormat="1" ht="17.25" hidden="1" customHeight="1">
      <c r="A83" s="4"/>
      <c r="C83" s="24"/>
      <c r="D83" s="6" t="s">
        <v>74</v>
      </c>
      <c r="H83" s="24"/>
      <c r="I83" s="6" t="s">
        <v>75</v>
      </c>
      <c r="M83" s="24"/>
      <c r="N83" s="6" t="s">
        <v>76</v>
      </c>
      <c r="R83" s="24"/>
      <c r="S83" s="6" t="s">
        <v>77</v>
      </c>
      <c r="W83" s="24"/>
      <c r="X83" s="6" t="s">
        <v>78</v>
      </c>
      <c r="AD83" s="7"/>
      <c r="AE83" s="167"/>
      <c r="AF83" s="7"/>
    </row>
    <row r="84" spans="1:36" s="6" customFormat="1" ht="3" hidden="1" customHeight="1">
      <c r="A84" s="4"/>
      <c r="C84" s="13"/>
      <c r="D84" s="32"/>
      <c r="I84" s="13"/>
      <c r="AD84" s="7"/>
      <c r="AE84" s="167"/>
      <c r="AF84" s="7"/>
    </row>
    <row r="85" spans="1:36" s="6" customFormat="1" ht="17.25" hidden="1" customHeight="1">
      <c r="A85" s="4"/>
      <c r="C85" s="24"/>
      <c r="D85" s="32" t="s">
        <v>79</v>
      </c>
      <c r="F85" s="43" t="s">
        <v>40</v>
      </c>
      <c r="G85" s="169"/>
      <c r="H85" s="170"/>
      <c r="I85" s="170"/>
      <c r="J85" s="170"/>
      <c r="K85" s="170"/>
      <c r="L85" s="170"/>
      <c r="M85" s="170"/>
      <c r="N85" s="170"/>
      <c r="O85" s="170"/>
      <c r="P85" s="170"/>
      <c r="Q85" s="170"/>
      <c r="R85" s="170"/>
      <c r="S85" s="170"/>
      <c r="T85" s="170"/>
      <c r="U85" s="170"/>
      <c r="V85" s="170"/>
      <c r="W85" s="170"/>
      <c r="X85" s="170"/>
      <c r="Y85" s="170"/>
      <c r="Z85" s="170"/>
      <c r="AA85" s="170"/>
      <c r="AB85" s="170"/>
      <c r="AC85" s="171"/>
      <c r="AD85" s="14"/>
      <c r="AE85" s="167"/>
      <c r="AF85" s="14"/>
    </row>
    <row r="86" spans="1:36" s="6" customFormat="1" ht="16.5" hidden="1" customHeight="1">
      <c r="A86" s="4"/>
      <c r="C86" s="13"/>
      <c r="D86" s="32"/>
      <c r="AD86" s="7"/>
      <c r="AE86" s="7"/>
      <c r="AF86" s="7"/>
    </row>
    <row r="87" spans="1:36" s="6" customFormat="1" ht="17.25" hidden="1" customHeight="1">
      <c r="A87" s="4">
        <v>16</v>
      </c>
      <c r="B87" s="42" t="s">
        <v>80</v>
      </c>
      <c r="AD87" s="7"/>
      <c r="AE87" s="167" t="s">
        <v>81</v>
      </c>
      <c r="AF87" s="7"/>
    </row>
    <row r="88" spans="1:36" s="6" customFormat="1" ht="3" hidden="1" customHeight="1">
      <c r="A88" s="4"/>
      <c r="C88" s="13"/>
      <c r="D88" s="32"/>
      <c r="AD88" s="7"/>
      <c r="AE88" s="167"/>
      <c r="AF88" s="7"/>
    </row>
    <row r="89" spans="1:36" s="6" customFormat="1" ht="17.25" hidden="1" customHeight="1">
      <c r="A89" s="4"/>
      <c r="C89" s="24"/>
      <c r="D89" s="6" t="s">
        <v>82</v>
      </c>
      <c r="H89" s="24"/>
      <c r="I89" s="6" t="s">
        <v>83</v>
      </c>
      <c r="M89" s="24"/>
      <c r="N89" s="6" t="s">
        <v>84</v>
      </c>
      <c r="AD89" s="7"/>
      <c r="AE89" s="167"/>
      <c r="AF89" s="7"/>
    </row>
    <row r="90" spans="1:36" s="6" customFormat="1" ht="3" hidden="1" customHeight="1">
      <c r="A90" s="4"/>
      <c r="C90" s="13"/>
      <c r="D90" s="32"/>
      <c r="AD90" s="7"/>
      <c r="AE90" s="167"/>
      <c r="AF90" s="7"/>
    </row>
    <row r="91" spans="1:36" s="6" customFormat="1" ht="17.25" hidden="1" customHeight="1">
      <c r="A91" s="4"/>
      <c r="C91" s="24"/>
      <c r="D91" s="32" t="s">
        <v>79</v>
      </c>
      <c r="F91" s="43" t="s">
        <v>40</v>
      </c>
      <c r="G91" s="169"/>
      <c r="H91" s="170"/>
      <c r="I91" s="170"/>
      <c r="J91" s="170"/>
      <c r="K91" s="170"/>
      <c r="L91" s="170"/>
      <c r="M91" s="170"/>
      <c r="N91" s="170"/>
      <c r="O91" s="170"/>
      <c r="P91" s="170"/>
      <c r="Q91" s="170"/>
      <c r="R91" s="170"/>
      <c r="S91" s="170"/>
      <c r="T91" s="170"/>
      <c r="U91" s="170"/>
      <c r="V91" s="170"/>
      <c r="W91" s="170"/>
      <c r="X91" s="170"/>
      <c r="Y91" s="170"/>
      <c r="Z91" s="170"/>
      <c r="AA91" s="170"/>
      <c r="AB91" s="170"/>
      <c r="AC91" s="171"/>
      <c r="AD91" s="14"/>
      <c r="AE91" s="16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07" t="s">
        <v>15484</v>
      </c>
      <c r="H95" s="208"/>
      <c r="I95" s="208"/>
      <c r="J95" s="208"/>
      <c r="K95" s="208"/>
      <c r="L95" s="208"/>
      <c r="M95" s="208"/>
      <c r="N95" s="208"/>
      <c r="O95" s="208"/>
      <c r="P95" s="208"/>
      <c r="Q95" s="208"/>
      <c r="R95" s="208"/>
      <c r="S95" s="208"/>
      <c r="T95" s="208"/>
      <c r="U95" s="208"/>
      <c r="V95" s="208"/>
      <c r="W95" s="208"/>
      <c r="X95" s="208"/>
      <c r="Y95" s="208"/>
      <c r="Z95" s="208"/>
      <c r="AA95" s="208"/>
      <c r="AB95" s="208"/>
      <c r="AC95" s="20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207" t="s">
        <v>15485</v>
      </c>
      <c r="H97" s="208"/>
      <c r="I97" s="208"/>
      <c r="J97" s="208"/>
      <c r="K97" s="208"/>
      <c r="L97" s="208"/>
      <c r="M97" s="208"/>
      <c r="N97" s="208"/>
      <c r="O97" s="208"/>
      <c r="P97" s="208"/>
      <c r="Q97" s="208"/>
      <c r="R97" s="208"/>
      <c r="S97" s="208"/>
      <c r="T97" s="208"/>
      <c r="U97" s="208"/>
      <c r="V97" s="208"/>
      <c r="W97" s="208"/>
      <c r="X97" s="208"/>
      <c r="Y97" s="208"/>
      <c r="Z97" s="208"/>
      <c r="AA97" s="208"/>
      <c r="AB97" s="208"/>
      <c r="AC97" s="20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207" t="s">
        <v>15486</v>
      </c>
      <c r="H99" s="208"/>
      <c r="I99" s="208"/>
      <c r="J99" s="208"/>
      <c r="K99" s="208"/>
      <c r="L99" s="208"/>
      <c r="M99" s="208"/>
      <c r="N99" s="208"/>
      <c r="O99" s="208"/>
      <c r="P99" s="208"/>
      <c r="Q99" s="208"/>
      <c r="R99" s="208"/>
      <c r="S99" s="208"/>
      <c r="T99" s="208"/>
      <c r="U99" s="208"/>
      <c r="V99" s="208"/>
      <c r="W99" s="208"/>
      <c r="X99" s="208"/>
      <c r="Y99" s="208"/>
      <c r="Z99" s="208"/>
      <c r="AA99" s="208"/>
      <c r="AB99" s="208"/>
      <c r="AC99" s="209"/>
      <c r="AD99" s="54"/>
      <c r="AE99" s="21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11"/>
      <c r="AF100" s="57"/>
    </row>
    <row r="101" spans="1:36" s="6" customFormat="1" ht="17.25" customHeight="1">
      <c r="A101" s="4"/>
      <c r="C101" s="6" t="s">
        <v>92</v>
      </c>
      <c r="G101" s="169" t="s">
        <v>15487</v>
      </c>
      <c r="H101" s="208"/>
      <c r="I101" s="208"/>
      <c r="J101" s="208"/>
      <c r="K101" s="208"/>
      <c r="L101" s="208"/>
      <c r="M101" s="208"/>
      <c r="N101" s="208"/>
      <c r="O101" s="208"/>
      <c r="P101" s="208"/>
      <c r="Q101" s="208"/>
      <c r="R101" s="208"/>
      <c r="S101" s="208"/>
      <c r="T101" s="208"/>
      <c r="U101" s="208"/>
      <c r="V101" s="208"/>
      <c r="W101" s="208"/>
      <c r="X101" s="208"/>
      <c r="Y101" s="208"/>
      <c r="Z101" s="208"/>
      <c r="AA101" s="208"/>
      <c r="AB101" s="208"/>
      <c r="AC101" s="209"/>
      <c r="AD101" s="54"/>
      <c r="AE101" s="21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11"/>
      <c r="AF102" s="57"/>
    </row>
    <row r="103" spans="1:36" s="6" customFormat="1" ht="17.25" customHeight="1">
      <c r="A103" s="4"/>
      <c r="C103" s="6" t="s">
        <v>93</v>
      </c>
      <c r="G103" s="169" t="s">
        <v>15488</v>
      </c>
      <c r="H103" s="208"/>
      <c r="I103" s="208"/>
      <c r="J103" s="208"/>
      <c r="K103" s="208"/>
      <c r="L103" s="208"/>
      <c r="M103" s="208"/>
      <c r="N103" s="208"/>
      <c r="O103" s="208"/>
      <c r="P103" s="208"/>
      <c r="Q103" s="208"/>
      <c r="R103" s="208"/>
      <c r="S103" s="208"/>
      <c r="T103" s="208"/>
      <c r="U103" s="208"/>
      <c r="V103" s="208"/>
      <c r="W103" s="208"/>
      <c r="X103" s="208"/>
      <c r="Y103" s="208"/>
      <c r="Z103" s="208"/>
      <c r="AA103" s="208"/>
      <c r="AB103" s="208"/>
      <c r="AC103" s="209"/>
      <c r="AD103" s="54"/>
      <c r="AE103" s="21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11"/>
      <c r="AF104" s="57"/>
    </row>
    <row r="105" spans="1:36" s="6" customFormat="1" ht="17.25" customHeight="1">
      <c r="A105" s="4"/>
      <c r="C105" s="6" t="s">
        <v>94</v>
      </c>
      <c r="G105" s="169" t="s">
        <v>15489</v>
      </c>
      <c r="H105" s="208"/>
      <c r="I105" s="208"/>
      <c r="J105" s="208"/>
      <c r="K105" s="208"/>
      <c r="L105" s="208"/>
      <c r="M105" s="208"/>
      <c r="N105" s="208"/>
      <c r="O105" s="208"/>
      <c r="P105" s="208"/>
      <c r="Q105" s="208"/>
      <c r="R105" s="208"/>
      <c r="S105" s="208"/>
      <c r="T105" s="208"/>
      <c r="U105" s="208"/>
      <c r="V105" s="208"/>
      <c r="W105" s="208"/>
      <c r="X105" s="208"/>
      <c r="Y105" s="208"/>
      <c r="Z105" s="208"/>
      <c r="AA105" s="208"/>
      <c r="AB105" s="208"/>
      <c r="AC105" s="209"/>
      <c r="AD105" s="54"/>
      <c r="AE105" s="21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11"/>
      <c r="AF106" s="57"/>
    </row>
    <row r="107" spans="1:36" s="6" customFormat="1" ht="17.25" customHeight="1">
      <c r="A107" s="4"/>
      <c r="C107" s="6" t="s">
        <v>95</v>
      </c>
      <c r="G107" s="187" t="s">
        <v>15490</v>
      </c>
      <c r="H107" s="208"/>
      <c r="I107" s="208"/>
      <c r="J107" s="208"/>
      <c r="K107" s="208"/>
      <c r="L107" s="208"/>
      <c r="M107" s="208"/>
      <c r="N107" s="208"/>
      <c r="O107" s="208"/>
      <c r="P107" s="208"/>
      <c r="Q107" s="208"/>
      <c r="R107" s="208"/>
      <c r="S107" s="208"/>
      <c r="T107" s="208"/>
      <c r="U107" s="209"/>
      <c r="V107" s="32"/>
      <c r="W107" s="32"/>
      <c r="X107" s="32"/>
      <c r="Y107" s="32"/>
      <c r="Z107" s="32"/>
      <c r="AA107" s="32"/>
      <c r="AB107" s="32"/>
      <c r="AC107" s="32"/>
      <c r="AD107" s="57"/>
      <c r="AE107" s="21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11"/>
      <c r="AF108" s="57"/>
    </row>
    <row r="109" spans="1:36" s="6" customFormat="1" ht="17.25" customHeight="1">
      <c r="A109" s="4"/>
      <c r="C109" s="6" t="s">
        <v>96</v>
      </c>
      <c r="G109" s="212" t="s">
        <v>15491</v>
      </c>
      <c r="H109" s="213"/>
      <c r="I109" s="213"/>
      <c r="J109" s="213"/>
      <c r="K109" s="213"/>
      <c r="L109" s="213"/>
      <c r="M109" s="213"/>
      <c r="N109" s="213"/>
      <c r="O109" s="213"/>
      <c r="P109" s="213"/>
      <c r="Q109" s="213"/>
      <c r="R109" s="213"/>
      <c r="S109" s="213"/>
      <c r="T109" s="213"/>
      <c r="U109" s="214"/>
      <c r="V109" s="32"/>
      <c r="W109" s="32"/>
      <c r="X109" s="32"/>
      <c r="Y109" s="32"/>
      <c r="Z109" s="32"/>
      <c r="AA109" s="32"/>
      <c r="AB109" s="32"/>
      <c r="AC109" s="32"/>
      <c r="AD109" s="57"/>
      <c r="AE109" s="21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7">
        <v>18.100000000000001</v>
      </c>
      <c r="C113" s="178"/>
      <c r="D113" s="169"/>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c r="AC113" s="17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9"/>
      <c r="J115" s="170"/>
      <c r="K115" s="170"/>
      <c r="L115" s="170"/>
      <c r="M115" s="170"/>
      <c r="N115" s="170"/>
      <c r="O115" s="170"/>
      <c r="P115" s="170"/>
      <c r="Q115" s="170"/>
      <c r="R115" s="170"/>
      <c r="S115" s="170"/>
      <c r="T115" s="170"/>
      <c r="U115" s="170"/>
      <c r="V115" s="170"/>
      <c r="W115" s="170"/>
      <c r="X115" s="170"/>
      <c r="Y115" s="170"/>
      <c r="Z115" s="170"/>
      <c r="AA115" s="170"/>
      <c r="AB115" s="170"/>
      <c r="AC115" s="17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9"/>
      <c r="J117" s="170"/>
      <c r="K117" s="170"/>
      <c r="L117" s="170"/>
      <c r="M117" s="170"/>
      <c r="N117" s="170"/>
      <c r="O117" s="170"/>
      <c r="P117" s="171"/>
      <c r="Q117" s="61"/>
      <c r="R117" s="6" t="s">
        <v>103</v>
      </c>
      <c r="U117" s="215"/>
      <c r="V117" s="216"/>
      <c r="W117" s="216"/>
      <c r="X117" s="216"/>
      <c r="Y117" s="216"/>
      <c r="Z117" s="216"/>
      <c r="AA117" s="216"/>
      <c r="AB117" s="216"/>
      <c r="AC117" s="21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9"/>
      <c r="N119" s="170"/>
      <c r="O119" s="170"/>
      <c r="P119" s="170"/>
      <c r="Q119" s="170"/>
      <c r="R119" s="170"/>
      <c r="S119" s="170"/>
      <c r="T119" s="170"/>
      <c r="U119" s="17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9"/>
      <c r="J121" s="170"/>
      <c r="K121" s="170"/>
      <c r="L121" s="170"/>
      <c r="M121" s="170"/>
      <c r="N121" s="170"/>
      <c r="O121" s="170"/>
      <c r="P121" s="170"/>
      <c r="Q121" s="170"/>
      <c r="R121" s="170"/>
      <c r="S121" s="170"/>
      <c r="T121" s="170"/>
      <c r="U121" s="170"/>
      <c r="V121" s="170"/>
      <c r="W121" s="170"/>
      <c r="X121" s="170"/>
      <c r="Y121" s="170"/>
      <c r="Z121" s="170"/>
      <c r="AA121" s="170"/>
      <c r="AB121" s="170"/>
      <c r="AC121" s="17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9"/>
      <c r="L123" s="170"/>
      <c r="M123" s="170"/>
      <c r="N123" s="170"/>
      <c r="O123" s="170"/>
      <c r="P123" s="171"/>
      <c r="Q123" s="61"/>
      <c r="R123" s="6" t="s">
        <v>103</v>
      </c>
      <c r="U123" s="215"/>
      <c r="V123" s="216"/>
      <c r="W123" s="216"/>
      <c r="X123" s="216"/>
      <c r="Y123" s="216"/>
      <c r="Z123" s="216"/>
      <c r="AA123" s="216"/>
      <c r="AB123" s="216"/>
      <c r="AC123" s="217"/>
      <c r="AD123" s="62"/>
      <c r="AE123" s="8" t="s">
        <v>110</v>
      </c>
      <c r="AF123" s="62"/>
    </row>
    <row r="124" spans="1:34" s="6" customFormat="1" ht="9.75" hidden="1" customHeight="1">
      <c r="A124" s="5"/>
      <c r="AD124" s="7"/>
      <c r="AE124" s="7"/>
      <c r="AF124" s="7"/>
    </row>
    <row r="125" spans="1:34" s="6" customFormat="1" ht="22.5" hidden="1" customHeight="1">
      <c r="A125" s="5"/>
      <c r="B125" s="177">
        <v>18.2</v>
      </c>
      <c r="C125" s="178"/>
      <c r="D125" s="169"/>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c r="AC125" s="17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9"/>
      <c r="J127" s="170"/>
      <c r="K127" s="170"/>
      <c r="L127" s="170"/>
      <c r="M127" s="170"/>
      <c r="N127" s="170"/>
      <c r="O127" s="170"/>
      <c r="P127" s="170"/>
      <c r="Q127" s="170"/>
      <c r="R127" s="170"/>
      <c r="S127" s="170"/>
      <c r="T127" s="170"/>
      <c r="U127" s="170"/>
      <c r="V127" s="170"/>
      <c r="W127" s="170"/>
      <c r="X127" s="170"/>
      <c r="Y127" s="170"/>
      <c r="Z127" s="170"/>
      <c r="AA127" s="170"/>
      <c r="AB127" s="170"/>
      <c r="AC127" s="17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9"/>
      <c r="J129" s="170"/>
      <c r="K129" s="170"/>
      <c r="L129" s="170"/>
      <c r="M129" s="170"/>
      <c r="N129" s="170"/>
      <c r="O129" s="170"/>
      <c r="P129" s="171"/>
      <c r="Q129" s="61"/>
      <c r="R129" s="6" t="s">
        <v>103</v>
      </c>
      <c r="U129" s="215"/>
      <c r="V129" s="216"/>
      <c r="W129" s="216"/>
      <c r="X129" s="216"/>
      <c r="Y129" s="216"/>
      <c r="Z129" s="216"/>
      <c r="AA129" s="216"/>
      <c r="AB129" s="216"/>
      <c r="AC129" s="21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15"/>
      <c r="N131" s="216"/>
      <c r="O131" s="216"/>
      <c r="P131" s="216"/>
      <c r="Q131" s="216"/>
      <c r="R131" s="216"/>
      <c r="S131" s="216"/>
      <c r="T131" s="216"/>
      <c r="U131" s="21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15"/>
      <c r="J133" s="216"/>
      <c r="K133" s="216"/>
      <c r="L133" s="216"/>
      <c r="M133" s="216"/>
      <c r="N133" s="216"/>
      <c r="O133" s="216"/>
      <c r="P133" s="216"/>
      <c r="Q133" s="216"/>
      <c r="R133" s="216"/>
      <c r="S133" s="216"/>
      <c r="T133" s="216"/>
      <c r="U133" s="216"/>
      <c r="V133" s="216"/>
      <c r="W133" s="216"/>
      <c r="X133" s="216"/>
      <c r="Y133" s="216"/>
      <c r="Z133" s="216"/>
      <c r="AA133" s="216"/>
      <c r="AB133" s="216"/>
      <c r="AC133" s="21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9"/>
      <c r="L135" s="170"/>
      <c r="M135" s="170"/>
      <c r="N135" s="170"/>
      <c r="O135" s="170"/>
      <c r="P135" s="171"/>
      <c r="Q135" s="61"/>
      <c r="R135" s="6" t="s">
        <v>103</v>
      </c>
      <c r="U135" s="215"/>
      <c r="V135" s="216"/>
      <c r="W135" s="216"/>
      <c r="X135" s="216"/>
      <c r="Y135" s="216"/>
      <c r="Z135" s="216"/>
      <c r="AA135" s="216"/>
      <c r="AB135" s="216"/>
      <c r="AC135" s="21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7">
        <v>18.3</v>
      </c>
      <c r="C137" s="178"/>
      <c r="D137" s="215"/>
      <c r="E137" s="216"/>
      <c r="F137" s="216"/>
      <c r="G137" s="216"/>
      <c r="H137" s="216"/>
      <c r="I137" s="216"/>
      <c r="J137" s="216"/>
      <c r="K137" s="216"/>
      <c r="L137" s="216"/>
      <c r="M137" s="216"/>
      <c r="N137" s="216"/>
      <c r="O137" s="216"/>
      <c r="P137" s="216"/>
      <c r="Q137" s="216"/>
      <c r="R137" s="216"/>
      <c r="S137" s="216"/>
      <c r="T137" s="216"/>
      <c r="U137" s="216"/>
      <c r="V137" s="216"/>
      <c r="W137" s="216"/>
      <c r="X137" s="216"/>
      <c r="Y137" s="216"/>
      <c r="Z137" s="216"/>
      <c r="AA137" s="216"/>
      <c r="AB137" s="216"/>
      <c r="AC137" s="21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15"/>
      <c r="J139" s="216"/>
      <c r="K139" s="216"/>
      <c r="L139" s="216"/>
      <c r="M139" s="216"/>
      <c r="N139" s="216"/>
      <c r="O139" s="216"/>
      <c r="P139" s="216"/>
      <c r="Q139" s="216"/>
      <c r="R139" s="216"/>
      <c r="S139" s="216"/>
      <c r="T139" s="216"/>
      <c r="U139" s="216"/>
      <c r="V139" s="216"/>
      <c r="W139" s="216"/>
      <c r="X139" s="216"/>
      <c r="Y139" s="216"/>
      <c r="Z139" s="216"/>
      <c r="AA139" s="216"/>
      <c r="AB139" s="216"/>
      <c r="AC139" s="21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9"/>
      <c r="J141" s="170"/>
      <c r="K141" s="170"/>
      <c r="L141" s="170"/>
      <c r="M141" s="170"/>
      <c r="N141" s="170"/>
      <c r="O141" s="170"/>
      <c r="P141" s="171"/>
      <c r="Q141" s="61"/>
      <c r="R141" s="6" t="s">
        <v>103</v>
      </c>
      <c r="U141" s="215"/>
      <c r="V141" s="216"/>
      <c r="W141" s="216"/>
      <c r="X141" s="216"/>
      <c r="Y141" s="216"/>
      <c r="Z141" s="216"/>
      <c r="AA141" s="216"/>
      <c r="AB141" s="216"/>
      <c r="AC141" s="21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15"/>
      <c r="N143" s="216"/>
      <c r="O143" s="216"/>
      <c r="P143" s="216"/>
      <c r="Q143" s="216"/>
      <c r="R143" s="216"/>
      <c r="S143" s="216"/>
      <c r="T143" s="216"/>
      <c r="U143" s="21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15"/>
      <c r="J145" s="216"/>
      <c r="K145" s="216"/>
      <c r="L145" s="216"/>
      <c r="M145" s="216"/>
      <c r="N145" s="216"/>
      <c r="O145" s="216"/>
      <c r="P145" s="216"/>
      <c r="Q145" s="216"/>
      <c r="R145" s="216"/>
      <c r="S145" s="216"/>
      <c r="T145" s="216"/>
      <c r="U145" s="216"/>
      <c r="V145" s="216"/>
      <c r="W145" s="216"/>
      <c r="X145" s="216"/>
      <c r="Y145" s="216"/>
      <c r="Z145" s="216"/>
      <c r="AA145" s="216"/>
      <c r="AB145" s="216"/>
      <c r="AC145" s="21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9"/>
      <c r="L147" s="170"/>
      <c r="M147" s="170"/>
      <c r="N147" s="170"/>
      <c r="O147" s="170"/>
      <c r="P147" s="171"/>
      <c r="Q147" s="61"/>
      <c r="R147" s="6" t="s">
        <v>103</v>
      </c>
      <c r="U147" s="215"/>
      <c r="V147" s="216"/>
      <c r="W147" s="216"/>
      <c r="X147" s="216"/>
      <c r="Y147" s="216"/>
      <c r="Z147" s="216"/>
      <c r="AA147" s="216"/>
      <c r="AB147" s="216"/>
      <c r="AC147" s="217"/>
      <c r="AD147" s="62"/>
      <c r="AE147" s="62"/>
      <c r="AF147" s="62"/>
    </row>
    <row r="148" spans="1:34" ht="12.75" hidden="1" customHeight="1">
      <c r="C148" s="74"/>
      <c r="D148" s="75"/>
    </row>
    <row r="149" spans="1:34" ht="18" hidden="1" customHeight="1">
      <c r="A149" s="72">
        <v>19</v>
      </c>
      <c r="B149" s="77" t="s">
        <v>111</v>
      </c>
      <c r="L149" s="78"/>
    </row>
    <row r="150" spans="1:34" ht="51.75" hidden="1" customHeight="1">
      <c r="B150" s="218"/>
      <c r="C150" s="202"/>
      <c r="D150" s="202"/>
      <c r="E150" s="202"/>
      <c r="F150" s="202"/>
      <c r="G150" s="202"/>
      <c r="H150" s="202"/>
      <c r="I150" s="202"/>
      <c r="J150" s="202"/>
      <c r="K150" s="202"/>
      <c r="L150" s="202"/>
      <c r="M150" s="202"/>
      <c r="N150" s="202"/>
      <c r="O150" s="202"/>
      <c r="P150" s="202"/>
      <c r="Q150" s="202"/>
      <c r="R150" s="202"/>
      <c r="S150" s="202"/>
      <c r="T150" s="202"/>
      <c r="U150" s="202"/>
      <c r="V150" s="202"/>
      <c r="W150" s="202"/>
      <c r="X150" s="202"/>
      <c r="Y150" s="202"/>
      <c r="Z150" s="202"/>
      <c r="AA150" s="202"/>
      <c r="AB150" s="202"/>
      <c r="AC150" s="20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2019-01-14T09:03:35Z</cp:lastPrinted>
  <dcterms:created xsi:type="dcterms:W3CDTF">2018-11-19T02:37:37Z</dcterms:created>
  <dcterms:modified xsi:type="dcterms:W3CDTF">2019-08-23T02:39:08Z</dcterms:modified>
</cp:coreProperties>
</file>